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МО'!$A$1:$L$395</definedName>
  </definedNames>
  <calcPr calcId="145621"/>
</workbook>
</file>

<file path=xl/calcChain.xml><?xml version="1.0" encoding="utf-8"?>
<calcChain xmlns="http://schemas.openxmlformats.org/spreadsheetml/2006/main">
  <c r="AF379" i="5" l="1"/>
  <c r="AF318" i="5"/>
  <c r="AF250" i="5"/>
  <c r="AD11" i="5"/>
  <c r="I393" i="5"/>
  <c r="I390" i="5"/>
  <c r="D393" i="5"/>
  <c r="D390" i="5"/>
  <c r="J384" i="5"/>
  <c r="C384" i="5"/>
  <c r="J383" i="5"/>
  <c r="C383" i="5"/>
  <c r="J382" i="5"/>
  <c r="C382" i="5"/>
  <c r="J381" i="5"/>
  <c r="C381" i="5"/>
  <c r="I24" i="5"/>
  <c r="G23" i="5"/>
  <c r="I23" i="5"/>
  <c r="I22" i="5"/>
  <c r="I21" i="5"/>
  <c r="I20" i="5"/>
  <c r="I19" i="5"/>
  <c r="I18" i="5"/>
  <c r="A379" i="5"/>
  <c r="A375" i="5"/>
  <c r="A371" i="5"/>
  <c r="L369" i="5"/>
  <c r="Q369" i="5" s="1"/>
  <c r="Y369" i="5"/>
  <c r="X369" i="5"/>
  <c r="W369" i="5"/>
  <c r="L368" i="5"/>
  <c r="G368" i="5"/>
  <c r="E368" i="5"/>
  <c r="J367" i="5"/>
  <c r="E367" i="5"/>
  <c r="J366" i="5"/>
  <c r="E366" i="5"/>
  <c r="K365" i="5"/>
  <c r="J365" i="5"/>
  <c r="R365" i="5"/>
  <c r="H365" i="5"/>
  <c r="G365" i="5"/>
  <c r="F365" i="5"/>
  <c r="V364" i="5"/>
  <c r="K367" i="5" s="1"/>
  <c r="T364" i="5"/>
  <c r="K366" i="5" s="1"/>
  <c r="J369" i="5" s="1"/>
  <c r="P369" i="5" s="1"/>
  <c r="U364" i="5"/>
  <c r="H367" i="5" s="1"/>
  <c r="S364" i="5"/>
  <c r="H366" i="5" s="1"/>
  <c r="G369" i="5" s="1"/>
  <c r="O369" i="5" s="1"/>
  <c r="F364" i="5"/>
  <c r="E364" i="5"/>
  <c r="D364" i="5"/>
  <c r="I364" i="5"/>
  <c r="C364" i="5"/>
  <c r="B364" i="5"/>
  <c r="L363" i="5"/>
  <c r="Q363" i="5" s="1"/>
  <c r="Y363" i="5"/>
  <c r="X363" i="5"/>
  <c r="W363" i="5"/>
  <c r="L362" i="5"/>
  <c r="G362" i="5"/>
  <c r="E362" i="5"/>
  <c r="J361" i="5"/>
  <c r="E361" i="5"/>
  <c r="J360" i="5"/>
  <c r="E360" i="5"/>
  <c r="K359" i="5"/>
  <c r="J359" i="5"/>
  <c r="H359" i="5"/>
  <c r="G363" i="5" s="1"/>
  <c r="O363" i="5" s="1"/>
  <c r="G359" i="5"/>
  <c r="F359" i="5"/>
  <c r="V358" i="5"/>
  <c r="K361" i="5" s="1"/>
  <c r="T358" i="5"/>
  <c r="K360" i="5" s="1"/>
  <c r="J363" i="5" s="1"/>
  <c r="P363" i="5" s="1"/>
  <c r="U358" i="5"/>
  <c r="H361" i="5" s="1"/>
  <c r="S358" i="5"/>
  <c r="H360" i="5" s="1"/>
  <c r="F358" i="5"/>
  <c r="E358" i="5"/>
  <c r="D358" i="5"/>
  <c r="I358" i="5"/>
  <c r="C358" i="5"/>
  <c r="B358" i="5"/>
  <c r="L357" i="5"/>
  <c r="Q357" i="5" s="1"/>
  <c r="Y357" i="5"/>
  <c r="X357" i="5"/>
  <c r="W357" i="5"/>
  <c r="L356" i="5"/>
  <c r="G356" i="5"/>
  <c r="E356" i="5"/>
  <c r="J355" i="5"/>
  <c r="E355" i="5"/>
  <c r="J354" i="5"/>
  <c r="E354" i="5"/>
  <c r="K353" i="5"/>
  <c r="J353" i="5"/>
  <c r="H353" i="5"/>
  <c r="G353" i="5"/>
  <c r="F353" i="5"/>
  <c r="V352" i="5"/>
  <c r="K355" i="5" s="1"/>
  <c r="T352" i="5"/>
  <c r="K354" i="5" s="1"/>
  <c r="U352" i="5"/>
  <c r="H355" i="5" s="1"/>
  <c r="S352" i="5"/>
  <c r="H354" i="5" s="1"/>
  <c r="Z357" i="5" s="1"/>
  <c r="F352" i="5"/>
  <c r="E352" i="5"/>
  <c r="D352" i="5"/>
  <c r="I352" i="5"/>
  <c r="C352" i="5"/>
  <c r="B352" i="5"/>
  <c r="Q351" i="5"/>
  <c r="L351" i="5"/>
  <c r="Y351" i="5"/>
  <c r="X351" i="5"/>
  <c r="W351" i="5"/>
  <c r="L350" i="5"/>
  <c r="G350" i="5"/>
  <c r="E350" i="5"/>
  <c r="J349" i="5"/>
  <c r="E349" i="5"/>
  <c r="J348" i="5"/>
  <c r="E348" i="5"/>
  <c r="K347" i="5"/>
  <c r="J347" i="5"/>
  <c r="H347" i="5"/>
  <c r="R347" i="5" s="1"/>
  <c r="G347" i="5"/>
  <c r="F347" i="5"/>
  <c r="C346" i="5"/>
  <c r="V345" i="5"/>
  <c r="K349" i="5" s="1"/>
  <c r="T345" i="5"/>
  <c r="K348" i="5" s="1"/>
  <c r="J351" i="5" s="1"/>
  <c r="P351" i="5" s="1"/>
  <c r="U345" i="5"/>
  <c r="H349" i="5" s="1"/>
  <c r="S345" i="5"/>
  <c r="H348" i="5" s="1"/>
  <c r="G351" i="5" s="1"/>
  <c r="O351" i="5" s="1"/>
  <c r="F345" i="5"/>
  <c r="E345" i="5"/>
  <c r="D345" i="5"/>
  <c r="I345" i="5"/>
  <c r="C345" i="5"/>
  <c r="B345" i="5"/>
  <c r="Q344" i="5"/>
  <c r="L344" i="5"/>
  <c r="Y344" i="5"/>
  <c r="X344" i="5"/>
  <c r="W344" i="5"/>
  <c r="K342" i="5"/>
  <c r="K341" i="5"/>
  <c r="H341" i="5"/>
  <c r="L343" i="5"/>
  <c r="G343" i="5"/>
  <c r="E343" i="5"/>
  <c r="J342" i="5"/>
  <c r="E342" i="5"/>
  <c r="J341" i="5"/>
  <c r="E341" i="5"/>
  <c r="K340" i="5"/>
  <c r="J344" i="5" s="1"/>
  <c r="P344" i="5" s="1"/>
  <c r="J340" i="5"/>
  <c r="R340" i="5"/>
  <c r="H340" i="5"/>
  <c r="G340" i="5"/>
  <c r="F340" i="5"/>
  <c r="V339" i="5"/>
  <c r="T339" i="5"/>
  <c r="U339" i="5"/>
  <c r="H342" i="5" s="1"/>
  <c r="G344" i="5" s="1"/>
  <c r="O344" i="5" s="1"/>
  <c r="S339" i="5"/>
  <c r="F339" i="5"/>
  <c r="E339" i="5"/>
  <c r="D339" i="5"/>
  <c r="I339" i="5"/>
  <c r="C339" i="5"/>
  <c r="B339" i="5"/>
  <c r="L338" i="5"/>
  <c r="Q338" i="5" s="1"/>
  <c r="Y338" i="5"/>
  <c r="X338" i="5"/>
  <c r="W338" i="5"/>
  <c r="K335" i="5"/>
  <c r="H335" i="5"/>
  <c r="L337" i="5"/>
  <c r="G337" i="5"/>
  <c r="E337" i="5"/>
  <c r="J336" i="5"/>
  <c r="E336" i="5"/>
  <c r="J335" i="5"/>
  <c r="E335" i="5"/>
  <c r="K334" i="5"/>
  <c r="J334" i="5"/>
  <c r="R334" i="5"/>
  <c r="H334" i="5"/>
  <c r="G334" i="5"/>
  <c r="F334" i="5"/>
  <c r="V333" i="5"/>
  <c r="K336" i="5" s="1"/>
  <c r="T333" i="5"/>
  <c r="U333" i="5"/>
  <c r="H336" i="5" s="1"/>
  <c r="S333" i="5"/>
  <c r="F333" i="5"/>
  <c r="E333" i="5"/>
  <c r="D333" i="5"/>
  <c r="I333" i="5"/>
  <c r="C333" i="5"/>
  <c r="B333" i="5"/>
  <c r="A332" i="5"/>
  <c r="L328" i="5"/>
  <c r="A328" i="5"/>
  <c r="Q326" i="5"/>
  <c r="L326" i="5"/>
  <c r="Z326" i="5"/>
  <c r="X326" i="5"/>
  <c r="W326" i="5"/>
  <c r="K325" i="5"/>
  <c r="J326" i="5" s="1"/>
  <c r="P326" i="5" s="1"/>
  <c r="J325" i="5"/>
  <c r="H325" i="5"/>
  <c r="G325" i="5"/>
  <c r="F325" i="5"/>
  <c r="V325" i="5"/>
  <c r="T325" i="5"/>
  <c r="U325" i="5"/>
  <c r="S325" i="5"/>
  <c r="E325" i="5"/>
  <c r="D325" i="5"/>
  <c r="I325" i="5"/>
  <c r="B325" i="5"/>
  <c r="L324" i="5"/>
  <c r="Q324" i="5" s="1"/>
  <c r="G324" i="5"/>
  <c r="O324" i="5" s="1"/>
  <c r="Z324" i="5"/>
  <c r="Y324" i="5"/>
  <c r="X324" i="5"/>
  <c r="W324" i="5"/>
  <c r="K323" i="5"/>
  <c r="J324" i="5" s="1"/>
  <c r="P324" i="5" s="1"/>
  <c r="J328" i="5" s="1"/>
  <c r="J323" i="5"/>
  <c r="H323" i="5"/>
  <c r="G323" i="5"/>
  <c r="F323" i="5"/>
  <c r="V323" i="5"/>
  <c r="T323" i="5"/>
  <c r="U323" i="5"/>
  <c r="S323" i="5"/>
  <c r="E323" i="5"/>
  <c r="D323" i="5"/>
  <c r="I323" i="5"/>
  <c r="B323" i="5"/>
  <c r="A322" i="5"/>
  <c r="A318" i="5"/>
  <c r="Q316" i="5"/>
  <c r="L316" i="5"/>
  <c r="Z316" i="5"/>
  <c r="Y316" i="5"/>
  <c r="X316" i="5"/>
  <c r="C315" i="5"/>
  <c r="K314" i="5"/>
  <c r="J316" i="5" s="1"/>
  <c r="P316" i="5" s="1"/>
  <c r="J314" i="5"/>
  <c r="H314" i="5"/>
  <c r="G316" i="5" s="1"/>
  <c r="O316" i="5" s="1"/>
  <c r="G314" i="5"/>
  <c r="F314" i="5"/>
  <c r="V314" i="5"/>
  <c r="T314" i="5"/>
  <c r="U314" i="5"/>
  <c r="S314" i="5"/>
  <c r="E314" i="5"/>
  <c r="D314" i="5"/>
  <c r="I314" i="5"/>
  <c r="C314" i="5"/>
  <c r="B314" i="5"/>
  <c r="L313" i="5"/>
  <c r="Q313" i="5" s="1"/>
  <c r="G313" i="5"/>
  <c r="O313" i="5" s="1"/>
  <c r="Z313" i="5"/>
  <c r="Y313" i="5"/>
  <c r="X313" i="5"/>
  <c r="W313" i="5"/>
  <c r="C312" i="5"/>
  <c r="K311" i="5"/>
  <c r="J313" i="5" s="1"/>
  <c r="P313" i="5" s="1"/>
  <c r="J311" i="5"/>
  <c r="H311" i="5"/>
  <c r="G311" i="5"/>
  <c r="F311" i="5"/>
  <c r="V311" i="5"/>
  <c r="T311" i="5"/>
  <c r="U311" i="5"/>
  <c r="S311" i="5"/>
  <c r="E311" i="5"/>
  <c r="D311" i="5"/>
  <c r="I311" i="5"/>
  <c r="C311" i="5"/>
  <c r="B311" i="5"/>
  <c r="O310" i="5"/>
  <c r="L310" i="5"/>
  <c r="Q310" i="5" s="1"/>
  <c r="J310" i="5"/>
  <c r="P310" i="5" s="1"/>
  <c r="G310" i="5"/>
  <c r="Z310" i="5"/>
  <c r="Y310" i="5"/>
  <c r="X310" i="5"/>
  <c r="C309" i="5"/>
  <c r="K308" i="5"/>
  <c r="J308" i="5"/>
  <c r="H308" i="5"/>
  <c r="W310" i="5" s="1"/>
  <c r="G308" i="5"/>
  <c r="F308" i="5"/>
  <c r="V308" i="5"/>
  <c r="T308" i="5"/>
  <c r="U308" i="5"/>
  <c r="S308" i="5"/>
  <c r="E308" i="5"/>
  <c r="D308" i="5"/>
  <c r="I308" i="5"/>
  <c r="C308" i="5"/>
  <c r="B308" i="5"/>
  <c r="L307" i="5"/>
  <c r="Q307" i="5" s="1"/>
  <c r="Z307" i="5"/>
  <c r="Y307" i="5"/>
  <c r="X307" i="5"/>
  <c r="C306" i="5"/>
  <c r="K305" i="5"/>
  <c r="J307" i="5" s="1"/>
  <c r="P307" i="5" s="1"/>
  <c r="J305" i="5"/>
  <c r="H305" i="5"/>
  <c r="G307" i="5" s="1"/>
  <c r="O307" i="5" s="1"/>
  <c r="G305" i="5"/>
  <c r="F305" i="5"/>
  <c r="V305" i="5"/>
  <c r="T305" i="5"/>
  <c r="U305" i="5"/>
  <c r="S305" i="5"/>
  <c r="E305" i="5"/>
  <c r="D305" i="5"/>
  <c r="I305" i="5"/>
  <c r="C305" i="5"/>
  <c r="B305" i="5"/>
  <c r="L304" i="5"/>
  <c r="Q304" i="5" s="1"/>
  <c r="J304" i="5"/>
  <c r="P304" i="5" s="1"/>
  <c r="G304" i="5"/>
  <c r="O304" i="5" s="1"/>
  <c r="Z304" i="5"/>
  <c r="Y304" i="5"/>
  <c r="X304" i="5"/>
  <c r="W304" i="5"/>
  <c r="C303" i="5"/>
  <c r="K302" i="5"/>
  <c r="J302" i="5"/>
  <c r="H302" i="5"/>
  <c r="G302" i="5"/>
  <c r="F302" i="5"/>
  <c r="V302" i="5"/>
  <c r="T302" i="5"/>
  <c r="U302" i="5"/>
  <c r="S302" i="5"/>
  <c r="E302" i="5"/>
  <c r="D302" i="5"/>
  <c r="I302" i="5"/>
  <c r="C302" i="5"/>
  <c r="B302" i="5"/>
  <c r="Q301" i="5"/>
  <c r="P301" i="5"/>
  <c r="L301" i="5"/>
  <c r="Z301" i="5"/>
  <c r="Y301" i="5"/>
  <c r="X301" i="5"/>
  <c r="C300" i="5"/>
  <c r="K299" i="5"/>
  <c r="J301" i="5" s="1"/>
  <c r="J299" i="5"/>
  <c r="H299" i="5"/>
  <c r="G301" i="5" s="1"/>
  <c r="O301" i="5" s="1"/>
  <c r="G299" i="5"/>
  <c r="F299" i="5"/>
  <c r="V299" i="5"/>
  <c r="T299" i="5"/>
  <c r="U299" i="5"/>
  <c r="S299" i="5"/>
  <c r="E299" i="5"/>
  <c r="D299" i="5"/>
  <c r="I299" i="5"/>
  <c r="C299" i="5"/>
  <c r="B299" i="5"/>
  <c r="L298" i="5"/>
  <c r="Q298" i="5" s="1"/>
  <c r="Z298" i="5"/>
  <c r="Y298" i="5"/>
  <c r="X298" i="5"/>
  <c r="K297" i="5"/>
  <c r="J298" i="5" s="1"/>
  <c r="P298" i="5" s="1"/>
  <c r="J297" i="5"/>
  <c r="H297" i="5"/>
  <c r="G298" i="5" s="1"/>
  <c r="O298" i="5" s="1"/>
  <c r="G297" i="5"/>
  <c r="F297" i="5"/>
  <c r="V297" i="5"/>
  <c r="T297" i="5"/>
  <c r="U297" i="5"/>
  <c r="S297" i="5"/>
  <c r="E297" i="5"/>
  <c r="D297" i="5"/>
  <c r="I297" i="5"/>
  <c r="C297" i="5"/>
  <c r="B297" i="5"/>
  <c r="P296" i="5"/>
  <c r="L296" i="5"/>
  <c r="Q296" i="5" s="1"/>
  <c r="J296" i="5"/>
  <c r="G296" i="5"/>
  <c r="O296" i="5" s="1"/>
  <c r="Z296" i="5"/>
  <c r="Y296" i="5"/>
  <c r="X296" i="5"/>
  <c r="K295" i="5"/>
  <c r="J295" i="5"/>
  <c r="H295" i="5"/>
  <c r="W296" i="5" s="1"/>
  <c r="G295" i="5"/>
  <c r="F295" i="5"/>
  <c r="V295" i="5"/>
  <c r="T295" i="5"/>
  <c r="U295" i="5"/>
  <c r="S295" i="5"/>
  <c r="E295" i="5"/>
  <c r="D295" i="5"/>
  <c r="I295" i="5"/>
  <c r="B295" i="5"/>
  <c r="Q294" i="5"/>
  <c r="L294" i="5"/>
  <c r="Z294" i="5"/>
  <c r="Y294" i="5"/>
  <c r="X294" i="5"/>
  <c r="K293" i="5"/>
  <c r="J294" i="5" s="1"/>
  <c r="P294" i="5" s="1"/>
  <c r="J293" i="5"/>
  <c r="H293" i="5"/>
  <c r="G294" i="5" s="1"/>
  <c r="O294" i="5" s="1"/>
  <c r="G293" i="5"/>
  <c r="F293" i="5"/>
  <c r="V293" i="5"/>
  <c r="T293" i="5"/>
  <c r="U293" i="5"/>
  <c r="S293" i="5"/>
  <c r="E293" i="5"/>
  <c r="D293" i="5"/>
  <c r="I293" i="5"/>
  <c r="B293" i="5"/>
  <c r="Q292" i="5"/>
  <c r="L292" i="5"/>
  <c r="Z292" i="5"/>
  <c r="Y292" i="5"/>
  <c r="X292" i="5"/>
  <c r="W292" i="5"/>
  <c r="K291" i="5"/>
  <c r="J292" i="5" s="1"/>
  <c r="P292" i="5" s="1"/>
  <c r="J291" i="5"/>
  <c r="H291" i="5"/>
  <c r="G292" i="5" s="1"/>
  <c r="O292" i="5" s="1"/>
  <c r="G291" i="5"/>
  <c r="F291" i="5"/>
  <c r="V291" i="5"/>
  <c r="T291" i="5"/>
  <c r="U291" i="5"/>
  <c r="S291" i="5"/>
  <c r="E291" i="5"/>
  <c r="D291" i="5"/>
  <c r="I291" i="5"/>
  <c r="B291" i="5"/>
  <c r="L290" i="5"/>
  <c r="Q290" i="5" s="1"/>
  <c r="J290" i="5"/>
  <c r="P290" i="5" s="1"/>
  <c r="G290" i="5"/>
  <c r="O290" i="5" s="1"/>
  <c r="Z290" i="5"/>
  <c r="Y290" i="5"/>
  <c r="X290" i="5"/>
  <c r="W290" i="5"/>
  <c r="K289" i="5"/>
  <c r="J289" i="5"/>
  <c r="H289" i="5"/>
  <c r="G289" i="5"/>
  <c r="F289" i="5"/>
  <c r="V289" i="5"/>
  <c r="T289" i="5"/>
  <c r="U289" i="5"/>
  <c r="S289" i="5"/>
  <c r="E289" i="5"/>
  <c r="D289" i="5"/>
  <c r="I289" i="5"/>
  <c r="B289" i="5"/>
  <c r="Q288" i="5"/>
  <c r="O288" i="5"/>
  <c r="L288" i="5"/>
  <c r="J288" i="5"/>
  <c r="P288" i="5" s="1"/>
  <c r="G288" i="5"/>
  <c r="Z288" i="5"/>
  <c r="Y288" i="5"/>
  <c r="X288" i="5"/>
  <c r="K287" i="5"/>
  <c r="J287" i="5"/>
  <c r="H287" i="5"/>
  <c r="W288" i="5" s="1"/>
  <c r="G287" i="5"/>
  <c r="F287" i="5"/>
  <c r="V287" i="5"/>
  <c r="T287" i="5"/>
  <c r="U287" i="5"/>
  <c r="S287" i="5"/>
  <c r="E287" i="5"/>
  <c r="D287" i="5"/>
  <c r="I287" i="5"/>
  <c r="B287" i="5"/>
  <c r="Q286" i="5"/>
  <c r="L286" i="5"/>
  <c r="Z286" i="5"/>
  <c r="Y286" i="5"/>
  <c r="X286" i="5"/>
  <c r="K285" i="5"/>
  <c r="J286" i="5" s="1"/>
  <c r="P286" i="5" s="1"/>
  <c r="J285" i="5"/>
  <c r="H285" i="5"/>
  <c r="G286" i="5" s="1"/>
  <c r="O286" i="5" s="1"/>
  <c r="G285" i="5"/>
  <c r="F285" i="5"/>
  <c r="V285" i="5"/>
  <c r="T285" i="5"/>
  <c r="U285" i="5"/>
  <c r="S285" i="5"/>
  <c r="E285" i="5"/>
  <c r="D285" i="5"/>
  <c r="I285" i="5"/>
  <c r="B285" i="5"/>
  <c r="L284" i="5"/>
  <c r="Q284" i="5" s="1"/>
  <c r="Z284" i="5"/>
  <c r="Y284" i="5"/>
  <c r="X284" i="5"/>
  <c r="W284" i="5"/>
  <c r="K283" i="5"/>
  <c r="J284" i="5" s="1"/>
  <c r="P284" i="5" s="1"/>
  <c r="J283" i="5"/>
  <c r="H283" i="5"/>
  <c r="G284" i="5" s="1"/>
  <c r="O284" i="5" s="1"/>
  <c r="G283" i="5"/>
  <c r="F283" i="5"/>
  <c r="V283" i="5"/>
  <c r="T283" i="5"/>
  <c r="U283" i="5"/>
  <c r="S283" i="5"/>
  <c r="E283" i="5"/>
  <c r="D283" i="5"/>
  <c r="I283" i="5"/>
  <c r="B283" i="5"/>
  <c r="O282" i="5"/>
  <c r="L282" i="5"/>
  <c r="Q282" i="5" s="1"/>
  <c r="J282" i="5"/>
  <c r="P282" i="5" s="1"/>
  <c r="G282" i="5"/>
  <c r="Z282" i="5"/>
  <c r="Y282" i="5"/>
  <c r="X282" i="5"/>
  <c r="W282" i="5"/>
  <c r="K281" i="5"/>
  <c r="J281" i="5"/>
  <c r="H281" i="5"/>
  <c r="G281" i="5"/>
  <c r="F281" i="5"/>
  <c r="V281" i="5"/>
  <c r="T281" i="5"/>
  <c r="U281" i="5"/>
  <c r="S281" i="5"/>
  <c r="E281" i="5"/>
  <c r="D281" i="5"/>
  <c r="I281" i="5"/>
  <c r="B281" i="5"/>
  <c r="Q280" i="5"/>
  <c r="P280" i="5"/>
  <c r="O280" i="5"/>
  <c r="L280" i="5"/>
  <c r="J280" i="5"/>
  <c r="Z280" i="5"/>
  <c r="Y280" i="5"/>
  <c r="X280" i="5"/>
  <c r="K279" i="5"/>
  <c r="J279" i="5"/>
  <c r="H279" i="5"/>
  <c r="G280" i="5" s="1"/>
  <c r="G279" i="5"/>
  <c r="F279" i="5"/>
  <c r="V279" i="5"/>
  <c r="T279" i="5"/>
  <c r="U279" i="5"/>
  <c r="S279" i="5"/>
  <c r="E279" i="5"/>
  <c r="D279" i="5"/>
  <c r="I279" i="5"/>
  <c r="B279" i="5"/>
  <c r="L278" i="5"/>
  <c r="Q278" i="5" s="1"/>
  <c r="Z278" i="5"/>
  <c r="Y278" i="5"/>
  <c r="X278" i="5"/>
  <c r="K277" i="5"/>
  <c r="J278" i="5" s="1"/>
  <c r="P278" i="5" s="1"/>
  <c r="J277" i="5"/>
  <c r="H277" i="5"/>
  <c r="G277" i="5"/>
  <c r="F277" i="5"/>
  <c r="V277" i="5"/>
  <c r="T277" i="5"/>
  <c r="U277" i="5"/>
  <c r="S277" i="5"/>
  <c r="E277" i="5"/>
  <c r="D277" i="5"/>
  <c r="I277" i="5"/>
  <c r="B277" i="5"/>
  <c r="L276" i="5"/>
  <c r="Q276" i="5" s="1"/>
  <c r="Z276" i="5"/>
  <c r="Y276" i="5"/>
  <c r="X276" i="5"/>
  <c r="W276" i="5"/>
  <c r="K275" i="5"/>
  <c r="J276" i="5" s="1"/>
  <c r="P276" i="5" s="1"/>
  <c r="J275" i="5"/>
  <c r="H275" i="5"/>
  <c r="G276" i="5" s="1"/>
  <c r="O276" i="5" s="1"/>
  <c r="G275" i="5"/>
  <c r="F275" i="5"/>
  <c r="V275" i="5"/>
  <c r="T275" i="5"/>
  <c r="U275" i="5"/>
  <c r="S275" i="5"/>
  <c r="E275" i="5"/>
  <c r="D275" i="5"/>
  <c r="I275" i="5"/>
  <c r="B275" i="5"/>
  <c r="Q274" i="5"/>
  <c r="P274" i="5"/>
  <c r="L274" i="5"/>
  <c r="J274" i="5"/>
  <c r="G274" i="5"/>
  <c r="O274" i="5" s="1"/>
  <c r="Z274" i="5"/>
  <c r="Y274" i="5"/>
  <c r="X274" i="5"/>
  <c r="W274" i="5"/>
  <c r="K273" i="5"/>
  <c r="J273" i="5"/>
  <c r="H273" i="5"/>
  <c r="G273" i="5"/>
  <c r="F273" i="5"/>
  <c r="V273" i="5"/>
  <c r="T273" i="5"/>
  <c r="U273" i="5"/>
  <c r="S273" i="5"/>
  <c r="E273" i="5"/>
  <c r="D273" i="5"/>
  <c r="I273" i="5"/>
  <c r="B273" i="5"/>
  <c r="Q272" i="5"/>
  <c r="L272" i="5"/>
  <c r="Z272" i="5"/>
  <c r="Y272" i="5"/>
  <c r="X272" i="5"/>
  <c r="K271" i="5"/>
  <c r="J272" i="5" s="1"/>
  <c r="P272" i="5" s="1"/>
  <c r="J271" i="5"/>
  <c r="H271" i="5"/>
  <c r="G272" i="5" s="1"/>
  <c r="O272" i="5" s="1"/>
  <c r="G271" i="5"/>
  <c r="F271" i="5"/>
  <c r="V271" i="5"/>
  <c r="T271" i="5"/>
  <c r="U271" i="5"/>
  <c r="S271" i="5"/>
  <c r="E271" i="5"/>
  <c r="D271" i="5"/>
  <c r="I271" i="5"/>
  <c r="B271" i="5"/>
  <c r="L270" i="5"/>
  <c r="Q270" i="5" s="1"/>
  <c r="Z270" i="5"/>
  <c r="Y270" i="5"/>
  <c r="X270" i="5"/>
  <c r="K269" i="5"/>
  <c r="J270" i="5" s="1"/>
  <c r="P270" i="5" s="1"/>
  <c r="J269" i="5"/>
  <c r="H269" i="5"/>
  <c r="G270" i="5" s="1"/>
  <c r="O270" i="5" s="1"/>
  <c r="G269" i="5"/>
  <c r="F269" i="5"/>
  <c r="V269" i="5"/>
  <c r="T269" i="5"/>
  <c r="U269" i="5"/>
  <c r="S269" i="5"/>
  <c r="E269" i="5"/>
  <c r="D269" i="5"/>
  <c r="I269" i="5"/>
  <c r="B269" i="5"/>
  <c r="L268" i="5"/>
  <c r="Q268" i="5" s="1"/>
  <c r="J268" i="5"/>
  <c r="P268" i="5" s="1"/>
  <c r="G268" i="5"/>
  <c r="O268" i="5" s="1"/>
  <c r="Z268" i="5"/>
  <c r="Y268" i="5"/>
  <c r="X268" i="5"/>
  <c r="W268" i="5"/>
  <c r="K267" i="5"/>
  <c r="J267" i="5"/>
  <c r="H267" i="5"/>
  <c r="G267" i="5"/>
  <c r="F267" i="5"/>
  <c r="V267" i="5"/>
  <c r="T267" i="5"/>
  <c r="U267" i="5"/>
  <c r="S267" i="5"/>
  <c r="E267" i="5"/>
  <c r="D267" i="5"/>
  <c r="I267" i="5"/>
  <c r="B267" i="5"/>
  <c r="P266" i="5"/>
  <c r="O266" i="5"/>
  <c r="L266" i="5"/>
  <c r="Q266" i="5" s="1"/>
  <c r="J266" i="5"/>
  <c r="G266" i="5"/>
  <c r="Z266" i="5"/>
  <c r="Y266" i="5"/>
  <c r="X266" i="5"/>
  <c r="K265" i="5"/>
  <c r="J265" i="5"/>
  <c r="H265" i="5"/>
  <c r="W266" i="5" s="1"/>
  <c r="G265" i="5"/>
  <c r="F265" i="5"/>
  <c r="V265" i="5"/>
  <c r="T265" i="5"/>
  <c r="U265" i="5"/>
  <c r="S265" i="5"/>
  <c r="E265" i="5"/>
  <c r="D265" i="5"/>
  <c r="I265" i="5"/>
  <c r="B265" i="5"/>
  <c r="Q264" i="5"/>
  <c r="L264" i="5"/>
  <c r="Z264" i="5"/>
  <c r="Y264" i="5"/>
  <c r="X264" i="5"/>
  <c r="K263" i="5"/>
  <c r="J264" i="5" s="1"/>
  <c r="P264" i="5" s="1"/>
  <c r="J263" i="5"/>
  <c r="H263" i="5"/>
  <c r="G263" i="5"/>
  <c r="F263" i="5"/>
  <c r="V263" i="5"/>
  <c r="T263" i="5"/>
  <c r="U263" i="5"/>
  <c r="S263" i="5"/>
  <c r="E263" i="5"/>
  <c r="D263" i="5"/>
  <c r="I263" i="5"/>
  <c r="B263" i="5"/>
  <c r="L262" i="5"/>
  <c r="Q262" i="5" s="1"/>
  <c r="G262" i="5"/>
  <c r="O262" i="5" s="1"/>
  <c r="Z262" i="5"/>
  <c r="Y262" i="5"/>
  <c r="X262" i="5"/>
  <c r="W262" i="5"/>
  <c r="K261" i="5"/>
  <c r="J262" i="5" s="1"/>
  <c r="P262" i="5" s="1"/>
  <c r="J261" i="5"/>
  <c r="H261" i="5"/>
  <c r="G261" i="5"/>
  <c r="F261" i="5"/>
  <c r="V261" i="5"/>
  <c r="T261" i="5"/>
  <c r="U261" i="5"/>
  <c r="S261" i="5"/>
  <c r="E261" i="5"/>
  <c r="D261" i="5"/>
  <c r="I261" i="5"/>
  <c r="B261" i="5"/>
  <c r="P260" i="5"/>
  <c r="O260" i="5"/>
  <c r="L260" i="5"/>
  <c r="Q260" i="5" s="1"/>
  <c r="J260" i="5"/>
  <c r="G260" i="5"/>
  <c r="Z260" i="5"/>
  <c r="Y260" i="5"/>
  <c r="X260" i="5"/>
  <c r="K259" i="5"/>
  <c r="J259" i="5"/>
  <c r="H259" i="5"/>
  <c r="W260" i="5" s="1"/>
  <c r="G259" i="5"/>
  <c r="F259" i="5"/>
  <c r="V259" i="5"/>
  <c r="T259" i="5"/>
  <c r="U259" i="5"/>
  <c r="S259" i="5"/>
  <c r="E259" i="5"/>
  <c r="D259" i="5"/>
  <c r="I259" i="5"/>
  <c r="B259" i="5"/>
  <c r="Q258" i="5"/>
  <c r="L318" i="5" s="1"/>
  <c r="P258" i="5"/>
  <c r="J318" i="5" s="1"/>
  <c r="L258" i="5"/>
  <c r="Z258" i="5"/>
  <c r="Y258" i="5"/>
  <c r="X258" i="5"/>
  <c r="K257" i="5"/>
  <c r="J258" i="5" s="1"/>
  <c r="J257" i="5"/>
  <c r="H257" i="5"/>
  <c r="G258" i="5" s="1"/>
  <c r="O258" i="5" s="1"/>
  <c r="G257" i="5"/>
  <c r="F257" i="5"/>
  <c r="V257" i="5"/>
  <c r="T257" i="5"/>
  <c r="U257" i="5"/>
  <c r="S257" i="5"/>
  <c r="E257" i="5"/>
  <c r="D257" i="5"/>
  <c r="I257" i="5"/>
  <c r="B257" i="5"/>
  <c r="Q256" i="5"/>
  <c r="L256" i="5"/>
  <c r="Z256" i="5"/>
  <c r="Y256" i="5"/>
  <c r="X256" i="5"/>
  <c r="W256" i="5"/>
  <c r="K255" i="5"/>
  <c r="J256" i="5" s="1"/>
  <c r="P256" i="5" s="1"/>
  <c r="J255" i="5"/>
  <c r="H255" i="5"/>
  <c r="G256" i="5" s="1"/>
  <c r="O256" i="5" s="1"/>
  <c r="G255" i="5"/>
  <c r="F255" i="5"/>
  <c r="V255" i="5"/>
  <c r="T255" i="5"/>
  <c r="U255" i="5"/>
  <c r="S255" i="5"/>
  <c r="E255" i="5"/>
  <c r="D255" i="5"/>
  <c r="I255" i="5"/>
  <c r="B255" i="5"/>
  <c r="A254" i="5"/>
  <c r="A250" i="5"/>
  <c r="Q248" i="5"/>
  <c r="L248" i="5"/>
  <c r="Z248" i="5"/>
  <c r="Y248" i="5"/>
  <c r="W248" i="5"/>
  <c r="H244" i="5"/>
  <c r="K247" i="5"/>
  <c r="J247" i="5"/>
  <c r="Z247" i="5"/>
  <c r="Y247" i="5"/>
  <c r="X247" i="5"/>
  <c r="W247" i="5"/>
  <c r="H247" i="5"/>
  <c r="F247" i="5"/>
  <c r="V247" i="5"/>
  <c r="T247" i="5"/>
  <c r="K244" i="5" s="1"/>
  <c r="U247" i="5"/>
  <c r="S247" i="5"/>
  <c r="E247" i="5"/>
  <c r="D247" i="5"/>
  <c r="C247" i="5"/>
  <c r="B247" i="5"/>
  <c r="L246" i="5"/>
  <c r="G246" i="5"/>
  <c r="E246" i="5"/>
  <c r="J245" i="5"/>
  <c r="E245" i="5"/>
  <c r="J244" i="5"/>
  <c r="E244" i="5"/>
  <c r="K243" i="5"/>
  <c r="J243" i="5"/>
  <c r="H243" i="5"/>
  <c r="G243" i="5"/>
  <c r="F243" i="5"/>
  <c r="K242" i="5"/>
  <c r="J242" i="5"/>
  <c r="H242" i="5"/>
  <c r="R242" i="5" s="1"/>
  <c r="G242" i="5"/>
  <c r="F242" i="5"/>
  <c r="K241" i="5"/>
  <c r="J241" i="5"/>
  <c r="H241" i="5"/>
  <c r="G241" i="5"/>
  <c r="F241" i="5"/>
  <c r="K240" i="5"/>
  <c r="J240" i="5"/>
  <c r="R240" i="5"/>
  <c r="H240" i="5"/>
  <c r="G240" i="5"/>
  <c r="F240" i="5"/>
  <c r="C239" i="5"/>
  <c r="V238" i="5"/>
  <c r="T238" i="5"/>
  <c r="U238" i="5"/>
  <c r="H245" i="5" s="1"/>
  <c r="S238" i="5"/>
  <c r="F238" i="5"/>
  <c r="E238" i="5"/>
  <c r="D238" i="5"/>
  <c r="I238" i="5"/>
  <c r="C238" i="5"/>
  <c r="B238" i="5"/>
  <c r="L237" i="5"/>
  <c r="Q237" i="5" s="1"/>
  <c r="Z237" i="5"/>
  <c r="Y237" i="5"/>
  <c r="W237" i="5"/>
  <c r="H235" i="5"/>
  <c r="K234" i="5"/>
  <c r="L236" i="5"/>
  <c r="G236" i="5"/>
  <c r="E236" i="5"/>
  <c r="J235" i="5"/>
  <c r="E235" i="5"/>
  <c r="J234" i="5"/>
  <c r="E234" i="5"/>
  <c r="K233" i="5"/>
  <c r="J233" i="5"/>
  <c r="H233" i="5"/>
  <c r="X237" i="5" s="1"/>
  <c r="G233" i="5"/>
  <c r="F233" i="5"/>
  <c r="K232" i="5"/>
  <c r="J232" i="5"/>
  <c r="H232" i="5"/>
  <c r="R232" i="5" s="1"/>
  <c r="G232" i="5"/>
  <c r="F232" i="5"/>
  <c r="K231" i="5"/>
  <c r="J231" i="5"/>
  <c r="H231" i="5"/>
  <c r="G231" i="5"/>
  <c r="F231" i="5"/>
  <c r="K230" i="5"/>
  <c r="J230" i="5"/>
  <c r="R230" i="5"/>
  <c r="H230" i="5"/>
  <c r="G230" i="5"/>
  <c r="F230" i="5"/>
  <c r="C229" i="5"/>
  <c r="V228" i="5"/>
  <c r="K235" i="5" s="1"/>
  <c r="T228" i="5"/>
  <c r="U228" i="5"/>
  <c r="S228" i="5"/>
  <c r="H234" i="5" s="1"/>
  <c r="F228" i="5"/>
  <c r="E228" i="5"/>
  <c r="D228" i="5"/>
  <c r="I228" i="5"/>
  <c r="C228" i="5"/>
  <c r="B228" i="5"/>
  <c r="L227" i="5"/>
  <c r="Q227" i="5" s="1"/>
  <c r="Z227" i="5"/>
  <c r="Y227" i="5"/>
  <c r="W227" i="5"/>
  <c r="H225" i="5"/>
  <c r="K224" i="5"/>
  <c r="L226" i="5"/>
  <c r="G226" i="5"/>
  <c r="E226" i="5"/>
  <c r="J225" i="5"/>
  <c r="E225" i="5"/>
  <c r="J224" i="5"/>
  <c r="E224" i="5"/>
  <c r="K223" i="5"/>
  <c r="J223" i="5"/>
  <c r="H223" i="5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0" i="5"/>
  <c r="R220" i="5"/>
  <c r="H220" i="5"/>
  <c r="G220" i="5"/>
  <c r="F220" i="5"/>
  <c r="C219" i="5"/>
  <c r="V218" i="5"/>
  <c r="K225" i="5" s="1"/>
  <c r="T218" i="5"/>
  <c r="U218" i="5"/>
  <c r="S218" i="5"/>
  <c r="H224" i="5" s="1"/>
  <c r="G227" i="5" s="1"/>
  <c r="O227" i="5" s="1"/>
  <c r="F218" i="5"/>
  <c r="E218" i="5"/>
  <c r="D218" i="5"/>
  <c r="I218" i="5"/>
  <c r="C218" i="5"/>
  <c r="B218" i="5"/>
  <c r="L217" i="5"/>
  <c r="Q217" i="5" s="1"/>
  <c r="Z217" i="5"/>
  <c r="Y217" i="5"/>
  <c r="W217" i="5"/>
  <c r="H215" i="5"/>
  <c r="K214" i="5"/>
  <c r="L216" i="5"/>
  <c r="G216" i="5"/>
  <c r="E216" i="5"/>
  <c r="J215" i="5"/>
  <c r="E215" i="5"/>
  <c r="J214" i="5"/>
  <c r="E214" i="5"/>
  <c r="K213" i="5"/>
  <c r="J213" i="5"/>
  <c r="H213" i="5"/>
  <c r="G213" i="5"/>
  <c r="F213" i="5"/>
  <c r="K212" i="5"/>
  <c r="J212" i="5"/>
  <c r="H212" i="5"/>
  <c r="R212" i="5" s="1"/>
  <c r="G212" i="5"/>
  <c r="F212" i="5"/>
  <c r="K211" i="5"/>
  <c r="J211" i="5"/>
  <c r="H211" i="5"/>
  <c r="G211" i="5"/>
  <c r="F211" i="5"/>
  <c r="K210" i="5"/>
  <c r="J217" i="5" s="1"/>
  <c r="P217" i="5" s="1"/>
  <c r="J210" i="5"/>
  <c r="R210" i="5"/>
  <c r="H210" i="5"/>
  <c r="G210" i="5"/>
  <c r="F210" i="5"/>
  <c r="C209" i="5"/>
  <c r="V208" i="5"/>
  <c r="K215" i="5" s="1"/>
  <c r="T208" i="5"/>
  <c r="U208" i="5"/>
  <c r="S208" i="5"/>
  <c r="H214" i="5" s="1"/>
  <c r="X217" i="5" s="1"/>
  <c r="F208" i="5"/>
  <c r="E208" i="5"/>
  <c r="D208" i="5"/>
  <c r="I208" i="5"/>
  <c r="C208" i="5"/>
  <c r="B208" i="5"/>
  <c r="L207" i="5"/>
  <c r="Q207" i="5" s="1"/>
  <c r="Z207" i="5"/>
  <c r="Y207" i="5"/>
  <c r="X207" i="5"/>
  <c r="K204" i="5"/>
  <c r="L206" i="5"/>
  <c r="G206" i="5"/>
  <c r="E206" i="5"/>
  <c r="J205" i="5"/>
  <c r="E205" i="5"/>
  <c r="J204" i="5"/>
  <c r="E204" i="5"/>
  <c r="K203" i="5"/>
  <c r="J203" i="5"/>
  <c r="H203" i="5"/>
  <c r="R203" i="5" s="1"/>
  <c r="G203" i="5"/>
  <c r="F203" i="5"/>
  <c r="C202" i="5"/>
  <c r="V201" i="5"/>
  <c r="K205" i="5" s="1"/>
  <c r="T201" i="5"/>
  <c r="U201" i="5"/>
  <c r="H205" i="5" s="1"/>
  <c r="G207" i="5" s="1"/>
  <c r="O207" i="5" s="1"/>
  <c r="S201" i="5"/>
  <c r="H204" i="5" s="1"/>
  <c r="F201" i="5"/>
  <c r="E201" i="5"/>
  <c r="D201" i="5"/>
  <c r="I201" i="5"/>
  <c r="C201" i="5"/>
  <c r="B201" i="5"/>
  <c r="L200" i="5"/>
  <c r="Q200" i="5" s="1"/>
  <c r="Z200" i="5"/>
  <c r="Y200" i="5"/>
  <c r="X200" i="5"/>
  <c r="K197" i="5"/>
  <c r="L199" i="5"/>
  <c r="G199" i="5"/>
  <c r="E199" i="5"/>
  <c r="J198" i="5"/>
  <c r="E198" i="5"/>
  <c r="J197" i="5"/>
  <c r="E197" i="5"/>
  <c r="K196" i="5"/>
  <c r="J200" i="5" s="1"/>
  <c r="P200" i="5" s="1"/>
  <c r="J196" i="5"/>
  <c r="H196" i="5"/>
  <c r="G196" i="5"/>
  <c r="F196" i="5"/>
  <c r="C195" i="5"/>
  <c r="V194" i="5"/>
  <c r="K198" i="5" s="1"/>
  <c r="T194" i="5"/>
  <c r="U194" i="5"/>
  <c r="H198" i="5" s="1"/>
  <c r="S194" i="5"/>
  <c r="H197" i="5" s="1"/>
  <c r="F194" i="5"/>
  <c r="E194" i="5"/>
  <c r="D194" i="5"/>
  <c r="I194" i="5"/>
  <c r="C194" i="5"/>
  <c r="B194" i="5"/>
  <c r="Q193" i="5"/>
  <c r="L193" i="5"/>
  <c r="Z193" i="5"/>
  <c r="Y193" i="5"/>
  <c r="X193" i="5"/>
  <c r="L192" i="5"/>
  <c r="G192" i="5"/>
  <c r="E192" i="5"/>
  <c r="J191" i="5"/>
  <c r="E191" i="5"/>
  <c r="J190" i="5"/>
  <c r="E190" i="5"/>
  <c r="K189" i="5"/>
  <c r="J189" i="5"/>
  <c r="H189" i="5"/>
  <c r="G189" i="5"/>
  <c r="F189" i="5"/>
  <c r="K188" i="5"/>
  <c r="J188" i="5"/>
  <c r="H188" i="5"/>
  <c r="G188" i="5"/>
  <c r="F188" i="5"/>
  <c r="K187" i="5"/>
  <c r="J187" i="5"/>
  <c r="H187" i="5"/>
  <c r="G187" i="5"/>
  <c r="F187" i="5"/>
  <c r="V186" i="5"/>
  <c r="K191" i="5" s="1"/>
  <c r="T186" i="5"/>
  <c r="K190" i="5" s="1"/>
  <c r="J193" i="5" s="1"/>
  <c r="P193" i="5" s="1"/>
  <c r="U186" i="5"/>
  <c r="H191" i="5" s="1"/>
  <c r="S186" i="5"/>
  <c r="H190" i="5" s="1"/>
  <c r="F186" i="5"/>
  <c r="E186" i="5"/>
  <c r="D186" i="5"/>
  <c r="I186" i="5"/>
  <c r="C186" i="5"/>
  <c r="B186" i="5"/>
  <c r="L185" i="5"/>
  <c r="Q185" i="5" s="1"/>
  <c r="Z185" i="5"/>
  <c r="Y185" i="5"/>
  <c r="X185" i="5"/>
  <c r="H183" i="5"/>
  <c r="L184" i="5"/>
  <c r="G184" i="5"/>
  <c r="E184" i="5"/>
  <c r="J183" i="5"/>
  <c r="E183" i="5"/>
  <c r="J182" i="5"/>
  <c r="E182" i="5"/>
  <c r="K181" i="5"/>
  <c r="J181" i="5"/>
  <c r="H181" i="5"/>
  <c r="G181" i="5"/>
  <c r="F181" i="5"/>
  <c r="K180" i="5"/>
  <c r="J180" i="5"/>
  <c r="H180" i="5"/>
  <c r="R180" i="5" s="1"/>
  <c r="G180" i="5"/>
  <c r="F180" i="5"/>
  <c r="K179" i="5"/>
  <c r="J179" i="5"/>
  <c r="H179" i="5"/>
  <c r="G179" i="5"/>
  <c r="F179" i="5"/>
  <c r="K178" i="5"/>
  <c r="J178" i="5"/>
  <c r="H178" i="5"/>
  <c r="R178" i="5" s="1"/>
  <c r="G178" i="5"/>
  <c r="F178" i="5"/>
  <c r="V177" i="5"/>
  <c r="K183" i="5" s="1"/>
  <c r="T177" i="5"/>
  <c r="K182" i="5" s="1"/>
  <c r="J185" i="5" s="1"/>
  <c r="P185" i="5" s="1"/>
  <c r="U177" i="5"/>
  <c r="S177" i="5"/>
  <c r="H182" i="5" s="1"/>
  <c r="F177" i="5"/>
  <c r="E177" i="5"/>
  <c r="D177" i="5"/>
  <c r="I177" i="5"/>
  <c r="C177" i="5"/>
  <c r="B177" i="5"/>
  <c r="L176" i="5"/>
  <c r="Q176" i="5" s="1"/>
  <c r="Z176" i="5"/>
  <c r="Y176" i="5"/>
  <c r="X176" i="5"/>
  <c r="K173" i="5"/>
  <c r="K172" i="5"/>
  <c r="K175" i="5"/>
  <c r="J175" i="5"/>
  <c r="Z175" i="5"/>
  <c r="Y175" i="5"/>
  <c r="X175" i="5"/>
  <c r="H175" i="5"/>
  <c r="W175" i="5" s="1"/>
  <c r="F175" i="5"/>
  <c r="V175" i="5"/>
  <c r="T175" i="5"/>
  <c r="U175" i="5"/>
  <c r="S175" i="5"/>
  <c r="E175" i="5"/>
  <c r="D175" i="5"/>
  <c r="C175" i="5"/>
  <c r="B175" i="5"/>
  <c r="L174" i="5"/>
  <c r="G174" i="5"/>
  <c r="E174" i="5"/>
  <c r="J173" i="5"/>
  <c r="E173" i="5"/>
  <c r="J172" i="5"/>
  <c r="E172" i="5"/>
  <c r="K171" i="5"/>
  <c r="J171" i="5"/>
  <c r="H171" i="5"/>
  <c r="G171" i="5"/>
  <c r="F171" i="5"/>
  <c r="K170" i="5"/>
  <c r="J170" i="5"/>
  <c r="H170" i="5"/>
  <c r="R170" i="5" s="1"/>
  <c r="G170" i="5"/>
  <c r="F170" i="5"/>
  <c r="K169" i="5"/>
  <c r="J169" i="5"/>
  <c r="H169" i="5"/>
  <c r="G169" i="5"/>
  <c r="F169" i="5"/>
  <c r="K168" i="5"/>
  <c r="J168" i="5"/>
  <c r="H168" i="5"/>
  <c r="R168" i="5" s="1"/>
  <c r="G168" i="5"/>
  <c r="F168" i="5"/>
  <c r="V167" i="5"/>
  <c r="T167" i="5"/>
  <c r="U167" i="5"/>
  <c r="S167" i="5"/>
  <c r="F167" i="5"/>
  <c r="E167" i="5"/>
  <c r="D167" i="5"/>
  <c r="I167" i="5"/>
  <c r="C167" i="5"/>
  <c r="B167" i="5"/>
  <c r="L166" i="5"/>
  <c r="Q166" i="5" s="1"/>
  <c r="Z166" i="5"/>
  <c r="Y166" i="5"/>
  <c r="X166" i="5"/>
  <c r="K163" i="5"/>
  <c r="K162" i="5"/>
  <c r="K165" i="5"/>
  <c r="J165" i="5"/>
  <c r="Z165" i="5"/>
  <c r="Y165" i="5"/>
  <c r="X165" i="5"/>
  <c r="W165" i="5"/>
  <c r="H165" i="5"/>
  <c r="F165" i="5"/>
  <c r="V165" i="5"/>
  <c r="T165" i="5"/>
  <c r="U165" i="5"/>
  <c r="S165" i="5"/>
  <c r="E165" i="5"/>
  <c r="D165" i="5"/>
  <c r="C165" i="5"/>
  <c r="B165" i="5"/>
  <c r="L164" i="5"/>
  <c r="G164" i="5"/>
  <c r="E164" i="5"/>
  <c r="J163" i="5"/>
  <c r="E163" i="5"/>
  <c r="J162" i="5"/>
  <c r="E162" i="5"/>
  <c r="K161" i="5"/>
  <c r="J161" i="5"/>
  <c r="H161" i="5"/>
  <c r="G161" i="5"/>
  <c r="F161" i="5"/>
  <c r="K160" i="5"/>
  <c r="J160" i="5"/>
  <c r="R160" i="5"/>
  <c r="H160" i="5"/>
  <c r="G160" i="5"/>
  <c r="F160" i="5"/>
  <c r="K159" i="5"/>
  <c r="J166" i="5" s="1"/>
  <c r="P166" i="5" s="1"/>
  <c r="J159" i="5"/>
  <c r="H159" i="5"/>
  <c r="G159" i="5"/>
  <c r="F159" i="5"/>
  <c r="K158" i="5"/>
  <c r="J158" i="5"/>
  <c r="R158" i="5"/>
  <c r="H158" i="5"/>
  <c r="G158" i="5"/>
  <c r="F158" i="5"/>
  <c r="C157" i="5"/>
  <c r="V156" i="5"/>
  <c r="T156" i="5"/>
  <c r="U156" i="5"/>
  <c r="H163" i="5" s="1"/>
  <c r="S156" i="5"/>
  <c r="H162" i="5" s="1"/>
  <c r="W166" i="5" s="1"/>
  <c r="F156" i="5"/>
  <c r="E156" i="5"/>
  <c r="D156" i="5"/>
  <c r="I156" i="5"/>
  <c r="C156" i="5"/>
  <c r="B156" i="5"/>
  <c r="L155" i="5"/>
  <c r="Q155" i="5" s="1"/>
  <c r="Z155" i="5"/>
  <c r="Y155" i="5"/>
  <c r="X155" i="5"/>
  <c r="K152" i="5"/>
  <c r="H152" i="5"/>
  <c r="K151" i="5"/>
  <c r="H151" i="5"/>
  <c r="K154" i="5"/>
  <c r="J154" i="5"/>
  <c r="Z154" i="5"/>
  <c r="Y154" i="5"/>
  <c r="X154" i="5"/>
  <c r="H154" i="5"/>
  <c r="W154" i="5" s="1"/>
  <c r="F154" i="5"/>
  <c r="V154" i="5"/>
  <c r="T154" i="5"/>
  <c r="U154" i="5"/>
  <c r="S154" i="5"/>
  <c r="E154" i="5"/>
  <c r="D154" i="5"/>
  <c r="C154" i="5"/>
  <c r="B154" i="5"/>
  <c r="L153" i="5"/>
  <c r="G153" i="5"/>
  <c r="E153" i="5"/>
  <c r="J152" i="5"/>
  <c r="E152" i="5"/>
  <c r="J151" i="5"/>
  <c r="E151" i="5"/>
  <c r="K150" i="5"/>
  <c r="J150" i="5"/>
  <c r="H150" i="5"/>
  <c r="G150" i="5"/>
  <c r="F150" i="5"/>
  <c r="K149" i="5"/>
  <c r="J149" i="5"/>
  <c r="H149" i="5"/>
  <c r="R149" i="5" s="1"/>
  <c r="G149" i="5"/>
  <c r="F149" i="5"/>
  <c r="K148" i="5"/>
  <c r="J148" i="5"/>
  <c r="H148" i="5"/>
  <c r="G148" i="5"/>
  <c r="F148" i="5"/>
  <c r="K147" i="5"/>
  <c r="J147" i="5"/>
  <c r="H147" i="5"/>
  <c r="R147" i="5" s="1"/>
  <c r="G147" i="5"/>
  <c r="F147" i="5"/>
  <c r="V146" i="5"/>
  <c r="T146" i="5"/>
  <c r="U146" i="5"/>
  <c r="S146" i="5"/>
  <c r="F146" i="5"/>
  <c r="E146" i="5"/>
  <c r="D146" i="5"/>
  <c r="I146" i="5"/>
  <c r="C146" i="5"/>
  <c r="B146" i="5"/>
  <c r="Q145" i="5"/>
  <c r="L145" i="5"/>
  <c r="Z145" i="5"/>
  <c r="Y145" i="5"/>
  <c r="X145" i="5"/>
  <c r="K142" i="5"/>
  <c r="H142" i="5"/>
  <c r="K141" i="5"/>
  <c r="H141" i="5"/>
  <c r="K144" i="5"/>
  <c r="J144" i="5"/>
  <c r="Z144" i="5"/>
  <c r="Y144" i="5"/>
  <c r="X144" i="5"/>
  <c r="H144" i="5"/>
  <c r="W144" i="5" s="1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H139" i="5"/>
  <c r="R139" i="5" s="1"/>
  <c r="G139" i="5"/>
  <c r="F139" i="5"/>
  <c r="K138" i="5"/>
  <c r="J138" i="5"/>
  <c r="H138" i="5"/>
  <c r="G138" i="5"/>
  <c r="F138" i="5"/>
  <c r="K137" i="5"/>
  <c r="J137" i="5"/>
  <c r="H137" i="5"/>
  <c r="G137" i="5"/>
  <c r="F137" i="5"/>
  <c r="V136" i="5"/>
  <c r="T136" i="5"/>
  <c r="U136" i="5"/>
  <c r="S136" i="5"/>
  <c r="F136" i="5"/>
  <c r="E136" i="5"/>
  <c r="D136" i="5"/>
  <c r="I136" i="5"/>
  <c r="C136" i="5"/>
  <c r="B136" i="5"/>
  <c r="L135" i="5"/>
  <c r="Q135" i="5" s="1"/>
  <c r="G135" i="5"/>
  <c r="O135" i="5" s="1"/>
  <c r="Z135" i="5"/>
  <c r="Y135" i="5"/>
  <c r="X135" i="5"/>
  <c r="H132" i="5"/>
  <c r="H131" i="5"/>
  <c r="K134" i="5"/>
  <c r="J134" i="5"/>
  <c r="Z134" i="5"/>
  <c r="Y134" i="5"/>
  <c r="X134" i="5"/>
  <c r="W134" i="5"/>
  <c r="H134" i="5"/>
  <c r="F134" i="5"/>
  <c r="V134" i="5"/>
  <c r="T134" i="5"/>
  <c r="K131" i="5" s="1"/>
  <c r="U134" i="5"/>
  <c r="S134" i="5"/>
  <c r="E134" i="5"/>
  <c r="D134" i="5"/>
  <c r="C134" i="5"/>
  <c r="B134" i="5"/>
  <c r="L133" i="5"/>
  <c r="G133" i="5"/>
  <c r="E133" i="5"/>
  <c r="J132" i="5"/>
  <c r="E132" i="5"/>
  <c r="J131" i="5"/>
  <c r="E131" i="5"/>
  <c r="K130" i="5"/>
  <c r="J130" i="5"/>
  <c r="H130" i="5"/>
  <c r="G130" i="5"/>
  <c r="F130" i="5"/>
  <c r="K129" i="5"/>
  <c r="J129" i="5"/>
  <c r="H129" i="5"/>
  <c r="R129" i="5" s="1"/>
  <c r="G129" i="5"/>
  <c r="F129" i="5"/>
  <c r="K128" i="5"/>
  <c r="J128" i="5"/>
  <c r="H128" i="5"/>
  <c r="G128" i="5"/>
  <c r="F128" i="5"/>
  <c r="K127" i="5"/>
  <c r="J135" i="5" s="1"/>
  <c r="P135" i="5" s="1"/>
  <c r="J127" i="5"/>
  <c r="R127" i="5"/>
  <c r="H127" i="5"/>
  <c r="G127" i="5"/>
  <c r="F127" i="5"/>
  <c r="V126" i="5"/>
  <c r="K132" i="5" s="1"/>
  <c r="T126" i="5"/>
  <c r="U126" i="5"/>
  <c r="S126" i="5"/>
  <c r="F126" i="5"/>
  <c r="E126" i="5"/>
  <c r="D126" i="5"/>
  <c r="I126" i="5"/>
  <c r="C126" i="5"/>
  <c r="B126" i="5"/>
  <c r="L125" i="5"/>
  <c r="Q125" i="5" s="1"/>
  <c r="G125" i="5"/>
  <c r="O125" i="5" s="1"/>
  <c r="Z125" i="5"/>
  <c r="Y125" i="5"/>
  <c r="X125" i="5"/>
  <c r="L124" i="5"/>
  <c r="G124" i="5"/>
  <c r="E124" i="5"/>
  <c r="J123" i="5"/>
  <c r="E123" i="5"/>
  <c r="J122" i="5"/>
  <c r="E122" i="5"/>
  <c r="K121" i="5"/>
  <c r="J121" i="5"/>
  <c r="R121" i="5"/>
  <c r="H121" i="5"/>
  <c r="G121" i="5"/>
  <c r="F121" i="5"/>
  <c r="K120" i="5"/>
  <c r="J120" i="5"/>
  <c r="H120" i="5"/>
  <c r="G120" i="5"/>
  <c r="F120" i="5"/>
  <c r="K119" i="5"/>
  <c r="J119" i="5"/>
  <c r="H119" i="5"/>
  <c r="G119" i="5"/>
  <c r="F119" i="5"/>
  <c r="V118" i="5"/>
  <c r="K123" i="5" s="1"/>
  <c r="T118" i="5"/>
  <c r="K122" i="5" s="1"/>
  <c r="J125" i="5" s="1"/>
  <c r="P125" i="5" s="1"/>
  <c r="U118" i="5"/>
  <c r="H123" i="5" s="1"/>
  <c r="S118" i="5"/>
  <c r="H122" i="5" s="1"/>
  <c r="F118" i="5"/>
  <c r="E118" i="5"/>
  <c r="D118" i="5"/>
  <c r="I118" i="5"/>
  <c r="C118" i="5"/>
  <c r="B118" i="5"/>
  <c r="L117" i="5"/>
  <c r="Q117" i="5" s="1"/>
  <c r="Z117" i="5"/>
  <c r="Y117" i="5"/>
  <c r="X117" i="5"/>
  <c r="K115" i="5"/>
  <c r="H115" i="5"/>
  <c r="K114" i="5"/>
  <c r="H114" i="5"/>
  <c r="L116" i="5"/>
  <c r="G116" i="5"/>
  <c r="E116" i="5"/>
  <c r="J115" i="5"/>
  <c r="E115" i="5"/>
  <c r="J114" i="5"/>
  <c r="E114" i="5"/>
  <c r="K113" i="5"/>
  <c r="J113" i="5"/>
  <c r="H113" i="5"/>
  <c r="R113" i="5" s="1"/>
  <c r="G113" i="5"/>
  <c r="F113" i="5"/>
  <c r="K112" i="5"/>
  <c r="J112" i="5"/>
  <c r="H112" i="5"/>
  <c r="G112" i="5"/>
  <c r="F112" i="5"/>
  <c r="K111" i="5"/>
  <c r="J117" i="5" s="1"/>
  <c r="P117" i="5" s="1"/>
  <c r="J111" i="5"/>
  <c r="H111" i="5"/>
  <c r="R111" i="5" s="1"/>
  <c r="G111" i="5"/>
  <c r="F111" i="5"/>
  <c r="V110" i="5"/>
  <c r="T110" i="5"/>
  <c r="U110" i="5"/>
  <c r="S110" i="5"/>
  <c r="F110" i="5"/>
  <c r="E110" i="5"/>
  <c r="D110" i="5"/>
  <c r="I110" i="5"/>
  <c r="C110" i="5"/>
  <c r="B110" i="5"/>
  <c r="Q109" i="5"/>
  <c r="L109" i="5"/>
  <c r="Z109" i="5"/>
  <c r="Y109" i="5"/>
  <c r="X109" i="5"/>
  <c r="H107" i="5"/>
  <c r="K106" i="5"/>
  <c r="H106" i="5"/>
  <c r="L108" i="5"/>
  <c r="G108" i="5"/>
  <c r="E108" i="5"/>
  <c r="J107" i="5"/>
  <c r="E107" i="5"/>
  <c r="J106" i="5"/>
  <c r="E106" i="5"/>
  <c r="K105" i="5"/>
  <c r="J105" i="5"/>
  <c r="H105" i="5"/>
  <c r="R105" i="5" s="1"/>
  <c r="G105" i="5"/>
  <c r="F105" i="5"/>
  <c r="K104" i="5"/>
  <c r="J104" i="5"/>
  <c r="H104" i="5"/>
  <c r="G104" i="5"/>
  <c r="F104" i="5"/>
  <c r="K103" i="5"/>
  <c r="J109" i="5" s="1"/>
  <c r="P109" i="5" s="1"/>
  <c r="J103" i="5"/>
  <c r="R103" i="5"/>
  <c r="H103" i="5"/>
  <c r="G103" i="5"/>
  <c r="F103" i="5"/>
  <c r="V102" i="5"/>
  <c r="K107" i="5" s="1"/>
  <c r="T102" i="5"/>
  <c r="U102" i="5"/>
  <c r="S102" i="5"/>
  <c r="F102" i="5"/>
  <c r="E102" i="5"/>
  <c r="D102" i="5"/>
  <c r="I102" i="5"/>
  <c r="C102" i="5"/>
  <c r="B102" i="5"/>
  <c r="A101" i="5"/>
  <c r="A97" i="5"/>
  <c r="Q95" i="5"/>
  <c r="L95" i="5"/>
  <c r="Z95" i="5"/>
  <c r="Y95" i="5"/>
  <c r="X95" i="5"/>
  <c r="J94" i="5"/>
  <c r="E94" i="5"/>
  <c r="J93" i="5"/>
  <c r="E93" i="5"/>
  <c r="K92" i="5"/>
  <c r="J92" i="5"/>
  <c r="H92" i="5"/>
  <c r="R92" i="5" s="1"/>
  <c r="G92" i="5"/>
  <c r="F92" i="5"/>
  <c r="K91" i="5"/>
  <c r="J91" i="5"/>
  <c r="H91" i="5"/>
  <c r="G91" i="5"/>
  <c r="F91" i="5"/>
  <c r="V90" i="5"/>
  <c r="K94" i="5" s="1"/>
  <c r="T90" i="5"/>
  <c r="K93" i="5" s="1"/>
  <c r="U90" i="5"/>
  <c r="H94" i="5" s="1"/>
  <c r="S90" i="5"/>
  <c r="H93" i="5" s="1"/>
  <c r="F90" i="5"/>
  <c r="E90" i="5"/>
  <c r="D90" i="5"/>
  <c r="I90" i="5"/>
  <c r="C90" i="5"/>
  <c r="B90" i="5"/>
  <c r="Q89" i="5"/>
  <c r="L89" i="5"/>
  <c r="Z89" i="5"/>
  <c r="Y89" i="5"/>
  <c r="X89" i="5"/>
  <c r="H88" i="5"/>
  <c r="H87" i="5"/>
  <c r="W89" i="5" s="1"/>
  <c r="J88" i="5"/>
  <c r="E88" i="5"/>
  <c r="J87" i="5"/>
  <c r="E87" i="5"/>
  <c r="K86" i="5"/>
  <c r="J86" i="5"/>
  <c r="H86" i="5"/>
  <c r="R86" i="5" s="1"/>
  <c r="G86" i="5"/>
  <c r="F86" i="5"/>
  <c r="K85" i="5"/>
  <c r="J85" i="5"/>
  <c r="H85" i="5"/>
  <c r="G85" i="5"/>
  <c r="F85" i="5"/>
  <c r="V84" i="5"/>
  <c r="K88" i="5" s="1"/>
  <c r="T84" i="5"/>
  <c r="K87" i="5" s="1"/>
  <c r="U84" i="5"/>
  <c r="S84" i="5"/>
  <c r="F84" i="5"/>
  <c r="E84" i="5"/>
  <c r="D84" i="5"/>
  <c r="I84" i="5"/>
  <c r="C84" i="5"/>
  <c r="B84" i="5"/>
  <c r="L83" i="5"/>
  <c r="Q83" i="5" s="1"/>
  <c r="Z83" i="5"/>
  <c r="Y83" i="5"/>
  <c r="X83" i="5"/>
  <c r="L82" i="5"/>
  <c r="G82" i="5"/>
  <c r="E82" i="5"/>
  <c r="K81" i="5"/>
  <c r="J81" i="5"/>
  <c r="R81" i="5"/>
  <c r="H81" i="5"/>
  <c r="G81" i="5"/>
  <c r="F81" i="5"/>
  <c r="K80" i="5"/>
  <c r="J80" i="5"/>
  <c r="H80" i="5"/>
  <c r="G80" i="5"/>
  <c r="F80" i="5"/>
  <c r="K79" i="5"/>
  <c r="J83" i="5" s="1"/>
  <c r="P83" i="5" s="1"/>
  <c r="J79" i="5"/>
  <c r="R79" i="5"/>
  <c r="H79" i="5"/>
  <c r="G83" i="5" s="1"/>
  <c r="O83" i="5" s="1"/>
  <c r="G79" i="5"/>
  <c r="F79" i="5"/>
  <c r="V78" i="5"/>
  <c r="T78" i="5"/>
  <c r="U78" i="5"/>
  <c r="S78" i="5"/>
  <c r="F78" i="5"/>
  <c r="E78" i="5"/>
  <c r="D78" i="5"/>
  <c r="I78" i="5"/>
  <c r="C78" i="5"/>
  <c r="B78" i="5"/>
  <c r="L77" i="5"/>
  <c r="Q77" i="5" s="1"/>
  <c r="J77" i="5"/>
  <c r="P77" i="5" s="1"/>
  <c r="G77" i="5"/>
  <c r="O77" i="5" s="1"/>
  <c r="Z77" i="5"/>
  <c r="Y77" i="5"/>
  <c r="X77" i="5"/>
  <c r="W77" i="5"/>
  <c r="K76" i="5"/>
  <c r="J76" i="5"/>
  <c r="H76" i="5"/>
  <c r="G76" i="5"/>
  <c r="F76" i="5"/>
  <c r="V75" i="5"/>
  <c r="T75" i="5"/>
  <c r="U75" i="5"/>
  <c r="S75" i="5"/>
  <c r="F75" i="5"/>
  <c r="E75" i="5"/>
  <c r="D75" i="5"/>
  <c r="I75" i="5"/>
  <c r="C75" i="5"/>
  <c r="B75" i="5"/>
  <c r="Q74" i="5"/>
  <c r="O74" i="5"/>
  <c r="L74" i="5"/>
  <c r="Z74" i="5"/>
  <c r="Y74" i="5"/>
  <c r="X74" i="5"/>
  <c r="L73" i="5"/>
  <c r="G73" i="5"/>
  <c r="E73" i="5"/>
  <c r="K72" i="5"/>
  <c r="J72" i="5"/>
  <c r="H72" i="5"/>
  <c r="R72" i="5" s="1"/>
  <c r="G72" i="5"/>
  <c r="F72" i="5"/>
  <c r="K71" i="5"/>
  <c r="J74" i="5" s="1"/>
  <c r="P74" i="5" s="1"/>
  <c r="J71" i="5"/>
  <c r="H71" i="5"/>
  <c r="G74" i="5" s="1"/>
  <c r="G71" i="5"/>
  <c r="F71" i="5"/>
  <c r="K70" i="5"/>
  <c r="J70" i="5"/>
  <c r="R70" i="5"/>
  <c r="H70" i="5"/>
  <c r="W74" i="5" s="1"/>
  <c r="G70" i="5"/>
  <c r="F70" i="5"/>
  <c r="V69" i="5"/>
  <c r="T69" i="5"/>
  <c r="U69" i="5"/>
  <c r="S69" i="5"/>
  <c r="F69" i="5"/>
  <c r="E69" i="5"/>
  <c r="D69" i="5"/>
  <c r="I69" i="5"/>
  <c r="C69" i="5"/>
  <c r="B69" i="5"/>
  <c r="Q68" i="5"/>
  <c r="L68" i="5"/>
  <c r="Z68" i="5"/>
  <c r="Y68" i="5"/>
  <c r="X68" i="5"/>
  <c r="K66" i="5"/>
  <c r="H66" i="5"/>
  <c r="K65" i="5"/>
  <c r="H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2" i="5"/>
  <c r="R62" i="5"/>
  <c r="H62" i="5"/>
  <c r="G62" i="5"/>
  <c r="F62" i="5"/>
  <c r="V61" i="5"/>
  <c r="T61" i="5"/>
  <c r="U61" i="5"/>
  <c r="S61" i="5"/>
  <c r="F61" i="5"/>
  <c r="E61" i="5"/>
  <c r="D61" i="5"/>
  <c r="I61" i="5"/>
  <c r="C61" i="5"/>
  <c r="B61" i="5"/>
  <c r="Q60" i="5"/>
  <c r="L60" i="5"/>
  <c r="Z60" i="5"/>
  <c r="Y60" i="5"/>
  <c r="X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8" i="5" s="1"/>
  <c r="T53" i="5"/>
  <c r="K57" i="5" s="1"/>
  <c r="J60" i="5" s="1"/>
  <c r="P60" i="5" s="1"/>
  <c r="U53" i="5"/>
  <c r="H58" i="5" s="1"/>
  <c r="S53" i="5"/>
  <c r="H57" i="5" s="1"/>
  <c r="F53" i="5"/>
  <c r="E53" i="5"/>
  <c r="D53" i="5"/>
  <c r="I53" i="5"/>
  <c r="C53" i="5"/>
  <c r="B53" i="5"/>
  <c r="L52" i="5"/>
  <c r="Q52" i="5" s="1"/>
  <c r="Z52" i="5"/>
  <c r="Y52" i="5"/>
  <c r="X52" i="5"/>
  <c r="W52" i="5"/>
  <c r="K50" i="5"/>
  <c r="H50" i="5"/>
  <c r="K49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H46" i="5"/>
  <c r="G46" i="5"/>
  <c r="F46" i="5"/>
  <c r="V45" i="5"/>
  <c r="T45" i="5"/>
  <c r="U45" i="5"/>
  <c r="S45" i="5"/>
  <c r="H49" i="5" s="1"/>
  <c r="G52" i="5" s="1"/>
  <c r="O52" i="5" s="1"/>
  <c r="F45" i="5"/>
  <c r="E45" i="5"/>
  <c r="D45" i="5"/>
  <c r="I45" i="5"/>
  <c r="C45" i="5"/>
  <c r="B45" i="5"/>
  <c r="Q44" i="5"/>
  <c r="L97" i="5" s="1"/>
  <c r="L44" i="5"/>
  <c r="Z44" i="5"/>
  <c r="Y44" i="5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R38" i="5"/>
  <c r="H38" i="5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G109" i="5" l="1"/>
  <c r="O109" i="5" s="1"/>
  <c r="W109" i="5"/>
  <c r="J155" i="5"/>
  <c r="P155" i="5" s="1"/>
  <c r="K245" i="5"/>
  <c r="J248" i="5" s="1"/>
  <c r="P248" i="5" s="1"/>
  <c r="G264" i="5"/>
  <c r="O264" i="5" s="1"/>
  <c r="W264" i="5"/>
  <c r="G217" i="5"/>
  <c r="O217" i="5" s="1"/>
  <c r="L371" i="5"/>
  <c r="G21" i="5"/>
  <c r="G155" i="5"/>
  <c r="O155" i="5" s="1"/>
  <c r="W155" i="5"/>
  <c r="J227" i="5"/>
  <c r="P227" i="5" s="1"/>
  <c r="J176" i="5"/>
  <c r="P176" i="5" s="1"/>
  <c r="J250" i="5" s="1"/>
  <c r="X248" i="5"/>
  <c r="G20" i="5" s="1"/>
  <c r="Z338" i="5"/>
  <c r="L379" i="5"/>
  <c r="L375" i="5"/>
  <c r="W83" i="5"/>
  <c r="G237" i="5"/>
  <c r="O237" i="5" s="1"/>
  <c r="J89" i="5"/>
  <c r="P89" i="5" s="1"/>
  <c r="J338" i="5"/>
  <c r="P338" i="5" s="1"/>
  <c r="J371" i="5" s="1"/>
  <c r="G145" i="5"/>
  <c r="O145" i="5" s="1"/>
  <c r="W145" i="5"/>
  <c r="R137" i="5"/>
  <c r="G357" i="5"/>
  <c r="O357" i="5" s="1"/>
  <c r="R353" i="5"/>
  <c r="Z369" i="5"/>
  <c r="G22" i="5" s="1"/>
  <c r="W60" i="5"/>
  <c r="R54" i="5"/>
  <c r="G60" i="5"/>
  <c r="O60" i="5" s="1"/>
  <c r="W270" i="5"/>
  <c r="Z351" i="5"/>
  <c r="J145" i="5"/>
  <c r="P145" i="5" s="1"/>
  <c r="H173" i="5"/>
  <c r="J357" i="5"/>
  <c r="P357" i="5" s="1"/>
  <c r="G278" i="5"/>
  <c r="O278" i="5" s="1"/>
  <c r="W278" i="5"/>
  <c r="G117" i="5"/>
  <c r="O117" i="5" s="1"/>
  <c r="G193" i="5"/>
  <c r="O193" i="5" s="1"/>
  <c r="R187" i="5"/>
  <c r="W193" i="5"/>
  <c r="W68" i="5"/>
  <c r="W117" i="5"/>
  <c r="G318" i="5"/>
  <c r="W44" i="5"/>
  <c r="G95" i="5"/>
  <c r="O95" i="5" s="1"/>
  <c r="W95" i="5"/>
  <c r="W298" i="5"/>
  <c r="H172" i="5"/>
  <c r="L250" i="5"/>
  <c r="G166" i="5"/>
  <c r="O166" i="5" s="1"/>
  <c r="W207" i="5"/>
  <c r="J207" i="5"/>
  <c r="P207" i="5" s="1"/>
  <c r="J237" i="5"/>
  <c r="P237" i="5" s="1"/>
  <c r="G89" i="5"/>
  <c r="O89" i="5" s="1"/>
  <c r="J52" i="5"/>
  <c r="P52" i="5" s="1"/>
  <c r="J68" i="5"/>
  <c r="P68" i="5" s="1"/>
  <c r="J95" i="5"/>
  <c r="P95" i="5" s="1"/>
  <c r="G185" i="5"/>
  <c r="O185" i="5" s="1"/>
  <c r="G338" i="5"/>
  <c r="O338" i="5" s="1"/>
  <c r="G371" i="5" s="1"/>
  <c r="W125" i="5"/>
  <c r="W185" i="5"/>
  <c r="J44" i="5"/>
  <c r="P44" i="5" s="1"/>
  <c r="W135" i="5"/>
  <c r="W200" i="5"/>
  <c r="G200" i="5"/>
  <c r="O200" i="5" s="1"/>
  <c r="R196" i="5"/>
  <c r="X227" i="5"/>
  <c r="Y326" i="5"/>
  <c r="G326" i="5"/>
  <c r="O326" i="5" s="1"/>
  <c r="G328" i="5" s="1"/>
  <c r="Z344" i="5"/>
  <c r="G248" i="5"/>
  <c r="O248" i="5" s="1"/>
  <c r="Z363" i="5"/>
  <c r="R359" i="5"/>
  <c r="W307" i="5"/>
  <c r="G44" i="5"/>
  <c r="O44" i="5" s="1"/>
  <c r="G68" i="5"/>
  <c r="O68" i="5" s="1"/>
  <c r="W280" i="5"/>
  <c r="W286" i="5"/>
  <c r="W272" i="5"/>
  <c r="W316" i="5"/>
  <c r="W258" i="5"/>
  <c r="W301" i="5"/>
  <c r="R119" i="5"/>
  <c r="G24" i="5" s="1"/>
  <c r="W29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A117" i="3"/>
  <c r="DB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Y161" i="3"/>
  <c r="CZ161" i="3"/>
  <c r="DB161" i="3" s="1"/>
  <c r="DA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Y166" i="3"/>
  <c r="CZ166" i="3"/>
  <c r="DB166" i="3" s="1"/>
  <c r="DA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B170" i="3" s="1"/>
  <c r="DA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Y179" i="3"/>
  <c r="CZ179" i="3"/>
  <c r="DB179" i="3" s="1"/>
  <c r="DA179" i="3"/>
  <c r="DC179" i="3"/>
  <c r="A180" i="3"/>
  <c r="CY180" i="3"/>
  <c r="CZ180" i="3"/>
  <c r="DA180" i="3"/>
  <c r="DB180" i="3"/>
  <c r="DC180" i="3"/>
  <c r="A181" i="3"/>
  <c r="CY181" i="3"/>
  <c r="CZ181" i="3"/>
  <c r="DB181" i="3" s="1"/>
  <c r="DA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B188" i="3" s="1"/>
  <c r="DA188" i="3"/>
  <c r="DC188" i="3"/>
  <c r="A189" i="3"/>
  <c r="CY189" i="3"/>
  <c r="CZ189" i="3"/>
  <c r="DA189" i="3"/>
  <c r="DB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B195" i="3" s="1"/>
  <c r="DA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B199" i="3" s="1"/>
  <c r="DA199" i="3"/>
  <c r="DC199" i="3"/>
  <c r="A200" i="3"/>
  <c r="CY200" i="3"/>
  <c r="CZ200" i="3"/>
  <c r="DA200" i="3"/>
  <c r="DB200" i="3"/>
  <c r="DC200" i="3"/>
  <c r="A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A205" i="3"/>
  <c r="DB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B208" i="3" s="1"/>
  <c r="DA208" i="3"/>
  <c r="DC2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S28" i="1"/>
  <c r="AC28" i="1"/>
  <c r="AD28" i="1"/>
  <c r="CR28" i="1" s="1"/>
  <c r="Q28" i="1" s="1"/>
  <c r="AE28" i="1"/>
  <c r="CS28" i="1" s="1"/>
  <c r="AF28" i="1"/>
  <c r="CT28" i="1" s="1"/>
  <c r="AG28" i="1"/>
  <c r="CU28" i="1" s="1"/>
  <c r="T28" i="1" s="1"/>
  <c r="AH28" i="1"/>
  <c r="CV28" i="1" s="1"/>
  <c r="U28" i="1" s="1"/>
  <c r="AI28" i="1"/>
  <c r="AJ28" i="1"/>
  <c r="CX28" i="1" s="1"/>
  <c r="W28" i="1" s="1"/>
  <c r="CQ28" i="1"/>
  <c r="CW28" i="1"/>
  <c r="V28" i="1" s="1"/>
  <c r="CY28" i="1"/>
  <c r="X28" i="1" s="1"/>
  <c r="FR28" i="1"/>
  <c r="GL28" i="1"/>
  <c r="GO28" i="1"/>
  <c r="GP28" i="1"/>
  <c r="GV28" i="1"/>
  <c r="HC28" i="1" s="1"/>
  <c r="GX28" i="1" s="1"/>
  <c r="C29" i="1"/>
  <c r="D29" i="1"/>
  <c r="AC29" i="1"/>
  <c r="CQ29" i="1" s="1"/>
  <c r="P29" i="1" s="1"/>
  <c r="AE29" i="1"/>
  <c r="CS29" i="1" s="1"/>
  <c r="R29" i="1" s="1"/>
  <c r="AF29" i="1"/>
  <c r="CT29" i="1" s="1"/>
  <c r="S29" i="1" s="1"/>
  <c r="AG29" i="1"/>
  <c r="CU29" i="1" s="1"/>
  <c r="T29" i="1" s="1"/>
  <c r="AH29" i="1"/>
  <c r="AI29" i="1"/>
  <c r="AJ29" i="1"/>
  <c r="CV29" i="1"/>
  <c r="U29" i="1" s="1"/>
  <c r="CW29" i="1"/>
  <c r="V29" i="1" s="1"/>
  <c r="CX29" i="1"/>
  <c r="W29" i="1" s="1"/>
  <c r="FR29" i="1"/>
  <c r="GL29" i="1"/>
  <c r="GO29" i="1"/>
  <c r="GP29" i="1"/>
  <c r="GV29" i="1"/>
  <c r="HC29" i="1"/>
  <c r="GX29" i="1" s="1"/>
  <c r="C30" i="1"/>
  <c r="D30" i="1"/>
  <c r="T30" i="1"/>
  <c r="AC30" i="1"/>
  <c r="AE30" i="1"/>
  <c r="AD30" i="1" s="1"/>
  <c r="CR30" i="1" s="1"/>
  <c r="Q30" i="1" s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CW30" i="1"/>
  <c r="V30" i="1" s="1"/>
  <c r="FR30" i="1"/>
  <c r="GL30" i="1"/>
  <c r="GO30" i="1"/>
  <c r="GP30" i="1"/>
  <c r="GV30" i="1"/>
  <c r="HC30" i="1" s="1"/>
  <c r="GX30" i="1" s="1"/>
  <c r="C31" i="1"/>
  <c r="D31" i="1"/>
  <c r="AC31" i="1"/>
  <c r="AE31" i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FR31" i="1"/>
  <c r="GL31" i="1"/>
  <c r="GO31" i="1"/>
  <c r="GP31" i="1"/>
  <c r="GV31" i="1"/>
  <c r="HC31" i="1"/>
  <c r="GX31" i="1" s="1"/>
  <c r="I32" i="1"/>
  <c r="AC32" i="1"/>
  <c r="CQ32" i="1" s="1"/>
  <c r="AE32" i="1"/>
  <c r="CS32" i="1" s="1"/>
  <c r="AF32" i="1"/>
  <c r="AG32" i="1"/>
  <c r="CU32" i="1" s="1"/>
  <c r="T32" i="1" s="1"/>
  <c r="AH32" i="1"/>
  <c r="AI32" i="1"/>
  <c r="AJ32" i="1"/>
  <c r="CT32" i="1"/>
  <c r="S32" i="1" s="1"/>
  <c r="CV32" i="1"/>
  <c r="U32" i="1" s="1"/>
  <c r="CW32" i="1"/>
  <c r="V32" i="1" s="1"/>
  <c r="CX32" i="1"/>
  <c r="W32" i="1" s="1"/>
  <c r="FR32" i="1"/>
  <c r="GL32" i="1"/>
  <c r="GO32" i="1"/>
  <c r="GP32" i="1"/>
  <c r="GV32" i="1"/>
  <c r="HC32" i="1"/>
  <c r="GX32" i="1" s="1"/>
  <c r="I33" i="1"/>
  <c r="U33" i="1"/>
  <c r="V33" i="1"/>
  <c r="Y33" i="1"/>
  <c r="AC33" i="1"/>
  <c r="CQ33" i="1" s="1"/>
  <c r="P33" i="1" s="1"/>
  <c r="AE33" i="1"/>
  <c r="AD33" i="1" s="1"/>
  <c r="AF33" i="1"/>
  <c r="AG33" i="1"/>
  <c r="AH33" i="1"/>
  <c r="AI33" i="1"/>
  <c r="AJ33" i="1"/>
  <c r="CR33" i="1"/>
  <c r="CS33" i="1"/>
  <c r="R33" i="1" s="1"/>
  <c r="CT33" i="1"/>
  <c r="S33" i="1" s="1"/>
  <c r="CU33" i="1"/>
  <c r="T33" i="1" s="1"/>
  <c r="CV33" i="1"/>
  <c r="CW33" i="1"/>
  <c r="CX33" i="1"/>
  <c r="W33" i="1" s="1"/>
  <c r="CY33" i="1"/>
  <c r="X33" i="1" s="1"/>
  <c r="CZ33" i="1"/>
  <c r="FR33" i="1"/>
  <c r="GL33" i="1"/>
  <c r="GO33" i="1"/>
  <c r="GP33" i="1"/>
  <c r="GV33" i="1"/>
  <c r="HC33" i="1"/>
  <c r="GX33" i="1" s="1"/>
  <c r="I34" i="1"/>
  <c r="S34" i="1"/>
  <c r="V34" i="1"/>
  <c r="AC34" i="1"/>
  <c r="AE34" i="1"/>
  <c r="AD34" i="1" s="1"/>
  <c r="CR34" i="1" s="1"/>
  <c r="Q34" i="1" s="1"/>
  <c r="AF34" i="1"/>
  <c r="AG34" i="1"/>
  <c r="CU34" i="1" s="1"/>
  <c r="T34" i="1" s="1"/>
  <c r="AH34" i="1"/>
  <c r="CV34" i="1" s="1"/>
  <c r="U34" i="1" s="1"/>
  <c r="AI34" i="1"/>
  <c r="CW34" i="1" s="1"/>
  <c r="AJ34" i="1"/>
  <c r="CX34" i="1" s="1"/>
  <c r="W34" i="1" s="1"/>
  <c r="CS34" i="1"/>
  <c r="R34" i="1" s="1"/>
  <c r="CT34" i="1"/>
  <c r="FR34" i="1"/>
  <c r="GL34" i="1"/>
  <c r="GO34" i="1"/>
  <c r="GP34" i="1"/>
  <c r="GV34" i="1"/>
  <c r="HC34" i="1" s="1"/>
  <c r="GX34" i="1" s="1"/>
  <c r="I35" i="1"/>
  <c r="AB35" i="1"/>
  <c r="AC35" i="1"/>
  <c r="CQ35" i="1" s="1"/>
  <c r="AD35" i="1"/>
  <c r="CR35" i="1" s="1"/>
  <c r="AE35" i="1"/>
  <c r="CS35" i="1" s="1"/>
  <c r="AF35" i="1"/>
  <c r="CT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U35" i="1"/>
  <c r="T35" i="1" s="1"/>
  <c r="FR35" i="1"/>
  <c r="GL35" i="1"/>
  <c r="GO35" i="1"/>
  <c r="GP35" i="1"/>
  <c r="GV35" i="1"/>
  <c r="HC35" i="1" s="1"/>
  <c r="GX35" i="1" s="1"/>
  <c r="I36" i="1"/>
  <c r="Q36" i="1"/>
  <c r="S36" i="1"/>
  <c r="U36" i="1"/>
  <c r="X36" i="1"/>
  <c r="AB36" i="1"/>
  <c r="AC36" i="1"/>
  <c r="CQ36" i="1" s="1"/>
  <c r="P36" i="1" s="1"/>
  <c r="AD36" i="1"/>
  <c r="AE36" i="1"/>
  <c r="CS36" i="1" s="1"/>
  <c r="R36" i="1" s="1"/>
  <c r="AF36" i="1"/>
  <c r="AG36" i="1"/>
  <c r="AH36" i="1"/>
  <c r="AI36" i="1"/>
  <c r="AJ36" i="1"/>
  <c r="CR36" i="1"/>
  <c r="CT36" i="1"/>
  <c r="CU36" i="1"/>
  <c r="T36" i="1" s="1"/>
  <c r="CV36" i="1"/>
  <c r="CW36" i="1"/>
  <c r="V36" i="1" s="1"/>
  <c r="CX36" i="1"/>
  <c r="W36" i="1" s="1"/>
  <c r="CY36" i="1"/>
  <c r="CZ36" i="1"/>
  <c r="Y36" i="1" s="1"/>
  <c r="FR36" i="1"/>
  <c r="GL36" i="1"/>
  <c r="GO36" i="1"/>
  <c r="GP36" i="1"/>
  <c r="GV36" i="1"/>
  <c r="HC36" i="1" s="1"/>
  <c r="GX36" i="1"/>
  <c r="I37" i="1"/>
  <c r="V37" i="1"/>
  <c r="AC37" i="1"/>
  <c r="AE37" i="1"/>
  <c r="AD37" i="1" s="1"/>
  <c r="AF37" i="1"/>
  <c r="AG37" i="1"/>
  <c r="AH37" i="1"/>
  <c r="AI37" i="1"/>
  <c r="AJ37" i="1"/>
  <c r="CX37" i="1" s="1"/>
  <c r="W37" i="1" s="1"/>
  <c r="CQ37" i="1"/>
  <c r="P37" i="1" s="1"/>
  <c r="CR37" i="1"/>
  <c r="Q37" i="1" s="1"/>
  <c r="CS37" i="1"/>
  <c r="R37" i="1" s="1"/>
  <c r="CT37" i="1"/>
  <c r="S37" i="1" s="1"/>
  <c r="CU37" i="1"/>
  <c r="T37" i="1" s="1"/>
  <c r="CV37" i="1"/>
  <c r="U37" i="1" s="1"/>
  <c r="CW37" i="1"/>
  <c r="FR37" i="1"/>
  <c r="GL37" i="1"/>
  <c r="GO37" i="1"/>
  <c r="GP37" i="1"/>
  <c r="GV37" i="1"/>
  <c r="GX37" i="1"/>
  <c r="HC37" i="1"/>
  <c r="C38" i="1"/>
  <c r="D38" i="1"/>
  <c r="R38" i="1"/>
  <c r="AC38" i="1"/>
  <c r="AD38" i="1"/>
  <c r="CR38" i="1" s="1"/>
  <c r="Q38" i="1" s="1"/>
  <c r="AE38" i="1"/>
  <c r="CS38" i="1" s="1"/>
  <c r="AF38" i="1"/>
  <c r="CT38" i="1" s="1"/>
  <c r="S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P38" i="1" s="1"/>
  <c r="CW38" i="1"/>
  <c r="V38" i="1" s="1"/>
  <c r="FR38" i="1"/>
  <c r="GL38" i="1"/>
  <c r="GO38" i="1"/>
  <c r="GP38" i="1"/>
  <c r="GV38" i="1"/>
  <c r="HC38" i="1"/>
  <c r="GX38" i="1" s="1"/>
  <c r="C39" i="1"/>
  <c r="D39" i="1"/>
  <c r="AC39" i="1"/>
  <c r="CQ39" i="1" s="1"/>
  <c r="P39" i="1" s="1"/>
  <c r="AD39" i="1"/>
  <c r="CR39" i="1" s="1"/>
  <c r="Q39" i="1" s="1"/>
  <c r="AE39" i="1"/>
  <c r="CS39" i="1" s="1"/>
  <c r="R39" i="1" s="1"/>
  <c r="AF39" i="1"/>
  <c r="CT39" i="1" s="1"/>
  <c r="S39" i="1" s="1"/>
  <c r="AG39" i="1"/>
  <c r="AH39" i="1"/>
  <c r="AI39" i="1"/>
  <c r="AJ39" i="1"/>
  <c r="CU39" i="1"/>
  <c r="T39" i="1" s="1"/>
  <c r="CV39" i="1"/>
  <c r="U39" i="1" s="1"/>
  <c r="CW39" i="1"/>
  <c r="V39" i="1" s="1"/>
  <c r="CX39" i="1"/>
  <c r="W39" i="1" s="1"/>
  <c r="FR39" i="1"/>
  <c r="GL39" i="1"/>
  <c r="GO39" i="1"/>
  <c r="GP39" i="1"/>
  <c r="GV39" i="1"/>
  <c r="HC39" i="1" s="1"/>
  <c r="GX39" i="1"/>
  <c r="C40" i="1"/>
  <c r="D40" i="1"/>
  <c r="P40" i="1"/>
  <c r="R40" i="1"/>
  <c r="W40" i="1"/>
  <c r="AC40" i="1"/>
  <c r="AD40" i="1"/>
  <c r="AE40" i="1"/>
  <c r="AF40" i="1"/>
  <c r="AG40" i="1"/>
  <c r="AH40" i="1"/>
  <c r="CV40" i="1" s="1"/>
  <c r="U40" i="1" s="1"/>
  <c r="AI40" i="1"/>
  <c r="CW40" i="1" s="1"/>
  <c r="V40" i="1" s="1"/>
  <c r="AJ40" i="1"/>
  <c r="CX40" i="1" s="1"/>
  <c r="CQ40" i="1"/>
  <c r="CS40" i="1"/>
  <c r="CT40" i="1"/>
  <c r="S40" i="1" s="1"/>
  <c r="CU40" i="1"/>
  <c r="T40" i="1" s="1"/>
  <c r="FR40" i="1"/>
  <c r="GL40" i="1"/>
  <c r="GO40" i="1"/>
  <c r="GP40" i="1"/>
  <c r="GV40" i="1"/>
  <c r="HC40" i="1" s="1"/>
  <c r="GX40" i="1" s="1"/>
  <c r="C41" i="1"/>
  <c r="D41" i="1"/>
  <c r="AC41" i="1"/>
  <c r="CQ41" i="1" s="1"/>
  <c r="P41" i="1" s="1"/>
  <c r="AE41" i="1"/>
  <c r="CS41" i="1" s="1"/>
  <c r="R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FR41" i="1"/>
  <c r="GL41" i="1"/>
  <c r="GO41" i="1"/>
  <c r="GP41" i="1"/>
  <c r="GV41" i="1"/>
  <c r="HC41" i="1" s="1"/>
  <c r="GX41" i="1" s="1"/>
  <c r="C42" i="1"/>
  <c r="D42" i="1"/>
  <c r="Q42" i="1"/>
  <c r="CP42" i="1" s="1"/>
  <c r="O42" i="1" s="1"/>
  <c r="T42" i="1"/>
  <c r="U42" i="1"/>
  <c r="W42" i="1"/>
  <c r="AC42" i="1"/>
  <c r="CQ42" i="1" s="1"/>
  <c r="P42" i="1" s="1"/>
  <c r="AD42" i="1"/>
  <c r="AE42" i="1"/>
  <c r="AF42" i="1"/>
  <c r="AG42" i="1"/>
  <c r="AH42" i="1"/>
  <c r="AI42" i="1"/>
  <c r="AJ42" i="1"/>
  <c r="CR42" i="1"/>
  <c r="CS42" i="1"/>
  <c r="R42" i="1" s="1"/>
  <c r="CT42" i="1"/>
  <c r="S42" i="1" s="1"/>
  <c r="CU42" i="1"/>
  <c r="CV42" i="1"/>
  <c r="CW42" i="1"/>
  <c r="V42" i="1" s="1"/>
  <c r="CX42" i="1"/>
  <c r="FR42" i="1"/>
  <c r="GL42" i="1"/>
  <c r="GO42" i="1"/>
  <c r="GP42" i="1"/>
  <c r="GV42" i="1"/>
  <c r="HC42" i="1" s="1"/>
  <c r="GX42" i="1" s="1"/>
  <c r="B44" i="1"/>
  <c r="B26" i="1" s="1"/>
  <c r="C44" i="1"/>
  <c r="C26" i="1" s="1"/>
  <c r="D44" i="1"/>
  <c r="D26" i="1" s="1"/>
  <c r="F44" i="1"/>
  <c r="F26" i="1" s="1"/>
  <c r="G44" i="1"/>
  <c r="G26" i="1" s="1"/>
  <c r="BC44" i="1"/>
  <c r="BC26" i="1" s="1"/>
  <c r="BX44" i="1"/>
  <c r="BY44" i="1"/>
  <c r="CK44" i="1"/>
  <c r="CL44" i="1"/>
  <c r="CL26" i="1" s="1"/>
  <c r="F60" i="1"/>
  <c r="D74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R78" i="1"/>
  <c r="S78" i="1"/>
  <c r="T78" i="1"/>
  <c r="V78" i="1"/>
  <c r="AB78" i="1"/>
  <c r="AC78" i="1"/>
  <c r="AD78" i="1"/>
  <c r="AE78" i="1"/>
  <c r="AF78" i="1"/>
  <c r="AG78" i="1"/>
  <c r="AH78" i="1"/>
  <c r="AI78" i="1"/>
  <c r="CW78" i="1" s="1"/>
  <c r="AJ78" i="1"/>
  <c r="CX78" i="1" s="1"/>
  <c r="W78" i="1" s="1"/>
  <c r="CQ78" i="1"/>
  <c r="P78" i="1" s="1"/>
  <c r="CR78" i="1"/>
  <c r="Q78" i="1" s="1"/>
  <c r="CS78" i="1"/>
  <c r="CT78" i="1"/>
  <c r="CU78" i="1"/>
  <c r="CV78" i="1"/>
  <c r="U78" i="1" s="1"/>
  <c r="FR78" i="1"/>
  <c r="GL78" i="1"/>
  <c r="GO78" i="1"/>
  <c r="GP78" i="1"/>
  <c r="GV78" i="1"/>
  <c r="HC78" i="1" s="1"/>
  <c r="GX78" i="1"/>
  <c r="C79" i="1"/>
  <c r="D79" i="1"/>
  <c r="P79" i="1"/>
  <c r="Q79" i="1"/>
  <c r="T79" i="1"/>
  <c r="AC79" i="1"/>
  <c r="AD79" i="1"/>
  <c r="AB79" i="1" s="1"/>
  <c r="AE79" i="1"/>
  <c r="AF79" i="1"/>
  <c r="AG79" i="1"/>
  <c r="AH79" i="1"/>
  <c r="CV79" i="1" s="1"/>
  <c r="U79" i="1" s="1"/>
  <c r="AI79" i="1"/>
  <c r="CW79" i="1" s="1"/>
  <c r="V79" i="1" s="1"/>
  <c r="AJ79" i="1"/>
  <c r="CX79" i="1" s="1"/>
  <c r="W79" i="1" s="1"/>
  <c r="CQ79" i="1"/>
  <c r="CR79" i="1"/>
  <c r="CS79" i="1"/>
  <c r="R79" i="1" s="1"/>
  <c r="CT79" i="1"/>
  <c r="S79" i="1" s="1"/>
  <c r="CU79" i="1"/>
  <c r="FR79" i="1"/>
  <c r="GL79" i="1"/>
  <c r="GO79" i="1"/>
  <c r="GP79" i="1"/>
  <c r="GV79" i="1"/>
  <c r="HC79" i="1" s="1"/>
  <c r="GX79" i="1" s="1"/>
  <c r="C80" i="1"/>
  <c r="D80" i="1"/>
  <c r="P80" i="1"/>
  <c r="V80" i="1"/>
  <c r="X80" i="1"/>
  <c r="Y80" i="1"/>
  <c r="AC80" i="1"/>
  <c r="AE80" i="1"/>
  <c r="CS80" i="1" s="1"/>
  <c r="R80" i="1" s="1"/>
  <c r="AF80" i="1"/>
  <c r="CT80" i="1" s="1"/>
  <c r="S80" i="1" s="1"/>
  <c r="AG80" i="1"/>
  <c r="CU80" i="1" s="1"/>
  <c r="T80" i="1" s="1"/>
  <c r="AH80" i="1"/>
  <c r="CV80" i="1" s="1"/>
  <c r="U80" i="1" s="1"/>
  <c r="AI80" i="1"/>
  <c r="AJ80" i="1"/>
  <c r="CQ80" i="1"/>
  <c r="CW80" i="1"/>
  <c r="CX80" i="1"/>
  <c r="W80" i="1" s="1"/>
  <c r="CY80" i="1"/>
  <c r="CZ80" i="1"/>
  <c r="FR80" i="1"/>
  <c r="GL80" i="1"/>
  <c r="GO80" i="1"/>
  <c r="GP80" i="1"/>
  <c r="GV80" i="1"/>
  <c r="HC80" i="1" s="1"/>
  <c r="GX80" i="1" s="1"/>
  <c r="C81" i="1"/>
  <c r="D81" i="1"/>
  <c r="AC81" i="1"/>
  <c r="CQ81" i="1" s="1"/>
  <c r="P81" i="1" s="1"/>
  <c r="AE81" i="1"/>
  <c r="AD81" i="1" s="1"/>
  <c r="CR81" i="1" s="1"/>
  <c r="Q81" i="1" s="1"/>
  <c r="AF81" i="1"/>
  <c r="AG81" i="1"/>
  <c r="AH81" i="1"/>
  <c r="AI81" i="1"/>
  <c r="AJ81" i="1"/>
  <c r="CS81" i="1"/>
  <c r="R81" i="1" s="1"/>
  <c r="CT81" i="1"/>
  <c r="S81" i="1" s="1"/>
  <c r="CY81" i="1" s="1"/>
  <c r="X81" i="1" s="1"/>
  <c r="CU81" i="1"/>
  <c r="T81" i="1" s="1"/>
  <c r="CV81" i="1"/>
  <c r="U81" i="1" s="1"/>
  <c r="CW81" i="1"/>
  <c r="V81" i="1" s="1"/>
  <c r="CX81" i="1"/>
  <c r="W81" i="1" s="1"/>
  <c r="FR81" i="1"/>
  <c r="GL81" i="1"/>
  <c r="GO81" i="1"/>
  <c r="GP81" i="1"/>
  <c r="GV81" i="1"/>
  <c r="HC81" i="1"/>
  <c r="GX81" i="1" s="1"/>
  <c r="I82" i="1"/>
  <c r="Q82" i="1"/>
  <c r="T82" i="1"/>
  <c r="AC82" i="1"/>
  <c r="AD82" i="1"/>
  <c r="AE82" i="1"/>
  <c r="AF82" i="1"/>
  <c r="AG82" i="1"/>
  <c r="AH82" i="1"/>
  <c r="AI82" i="1"/>
  <c r="AJ82" i="1"/>
  <c r="CQ82" i="1"/>
  <c r="P82" i="1" s="1"/>
  <c r="CR82" i="1"/>
  <c r="CS82" i="1"/>
  <c r="R82" i="1" s="1"/>
  <c r="CT82" i="1"/>
  <c r="S82" i="1" s="1"/>
  <c r="CU82" i="1"/>
  <c r="CV82" i="1"/>
  <c r="U82" i="1" s="1"/>
  <c r="CW82" i="1"/>
  <c r="V82" i="1" s="1"/>
  <c r="CX82" i="1"/>
  <c r="W82" i="1" s="1"/>
  <c r="FR82" i="1"/>
  <c r="GL82" i="1"/>
  <c r="GO82" i="1"/>
  <c r="GP82" i="1"/>
  <c r="GV82" i="1"/>
  <c r="HC82" i="1" s="1"/>
  <c r="GX82" i="1" s="1"/>
  <c r="I83" i="1"/>
  <c r="P83" i="1"/>
  <c r="Q83" i="1"/>
  <c r="S83" i="1"/>
  <c r="V83" i="1"/>
  <c r="W83" i="1"/>
  <c r="AC83" i="1"/>
  <c r="AB83" i="1" s="1"/>
  <c r="AE83" i="1"/>
  <c r="AD83" i="1" s="1"/>
  <c r="AF83" i="1"/>
  <c r="CT83" i="1" s="1"/>
  <c r="AG83" i="1"/>
  <c r="AH83" i="1"/>
  <c r="AI83" i="1"/>
  <c r="AJ83" i="1"/>
  <c r="CQ83" i="1"/>
  <c r="CR83" i="1"/>
  <c r="CS83" i="1"/>
  <c r="R83" i="1" s="1"/>
  <c r="CY83" i="1" s="1"/>
  <c r="X83" i="1" s="1"/>
  <c r="CU83" i="1"/>
  <c r="T83" i="1" s="1"/>
  <c r="CV83" i="1"/>
  <c r="U83" i="1" s="1"/>
  <c r="CW83" i="1"/>
  <c r="CX83" i="1"/>
  <c r="FR83" i="1"/>
  <c r="GL83" i="1"/>
  <c r="GO83" i="1"/>
  <c r="GP83" i="1"/>
  <c r="GV83" i="1"/>
  <c r="HC83" i="1" s="1"/>
  <c r="GX83" i="1" s="1"/>
  <c r="I84" i="1"/>
  <c r="U84" i="1"/>
  <c r="V84" i="1"/>
  <c r="AC84" i="1"/>
  <c r="AB84" i="1" s="1"/>
  <c r="AD84" i="1"/>
  <c r="AE84" i="1"/>
  <c r="AF84" i="1"/>
  <c r="AG84" i="1"/>
  <c r="AH84" i="1"/>
  <c r="CV84" i="1" s="1"/>
  <c r="AI84" i="1"/>
  <c r="AJ84" i="1"/>
  <c r="CQ84" i="1"/>
  <c r="P84" i="1" s="1"/>
  <c r="CR84" i="1"/>
  <c r="Q84" i="1" s="1"/>
  <c r="CS84" i="1"/>
  <c r="R84" i="1" s="1"/>
  <c r="CT84" i="1"/>
  <c r="S84" i="1" s="1"/>
  <c r="CU84" i="1"/>
  <c r="T84" i="1" s="1"/>
  <c r="CW84" i="1"/>
  <c r="CX84" i="1"/>
  <c r="W84" i="1" s="1"/>
  <c r="FR84" i="1"/>
  <c r="GL84" i="1"/>
  <c r="GO84" i="1"/>
  <c r="GP84" i="1"/>
  <c r="GV84" i="1"/>
  <c r="HC84" i="1"/>
  <c r="GX84" i="1" s="1"/>
  <c r="I85" i="1"/>
  <c r="GX85" i="1" s="1"/>
  <c r="P85" i="1"/>
  <c r="Q85" i="1"/>
  <c r="S85" i="1"/>
  <c r="W85" i="1"/>
  <c r="AB85" i="1"/>
  <c r="AC85" i="1"/>
  <c r="CQ85" i="1" s="1"/>
  <c r="AD85" i="1"/>
  <c r="AE85" i="1"/>
  <c r="AF85" i="1"/>
  <c r="AG85" i="1"/>
  <c r="AH85" i="1"/>
  <c r="AI85" i="1"/>
  <c r="AJ85" i="1"/>
  <c r="CX85" i="1" s="1"/>
  <c r="CR85" i="1"/>
  <c r="CS85" i="1"/>
  <c r="R85" i="1" s="1"/>
  <c r="CT85" i="1"/>
  <c r="CU85" i="1"/>
  <c r="T85" i="1" s="1"/>
  <c r="CV85" i="1"/>
  <c r="U85" i="1" s="1"/>
  <c r="CW85" i="1"/>
  <c r="V85" i="1" s="1"/>
  <c r="FR85" i="1"/>
  <c r="GL85" i="1"/>
  <c r="GO85" i="1"/>
  <c r="GP85" i="1"/>
  <c r="GV85" i="1"/>
  <c r="HC85" i="1" s="1"/>
  <c r="I86" i="1"/>
  <c r="P86" i="1"/>
  <c r="R86" i="1"/>
  <c r="U86" i="1"/>
  <c r="AC86" i="1"/>
  <c r="AE86" i="1"/>
  <c r="AD86" i="1" s="1"/>
  <c r="AB86" i="1" s="1"/>
  <c r="AF86" i="1"/>
  <c r="AG86" i="1"/>
  <c r="AH86" i="1"/>
  <c r="AI86" i="1"/>
  <c r="CW86" i="1" s="1"/>
  <c r="V86" i="1" s="1"/>
  <c r="AJ86" i="1"/>
  <c r="CX86" i="1" s="1"/>
  <c r="W86" i="1" s="1"/>
  <c r="CQ86" i="1"/>
  <c r="CS86" i="1"/>
  <c r="CT86" i="1"/>
  <c r="S86" i="1" s="1"/>
  <c r="CU86" i="1"/>
  <c r="T86" i="1" s="1"/>
  <c r="CV86" i="1"/>
  <c r="FR86" i="1"/>
  <c r="GL86" i="1"/>
  <c r="GO86" i="1"/>
  <c r="GP86" i="1"/>
  <c r="GV86" i="1"/>
  <c r="HC86" i="1" s="1"/>
  <c r="GX86" i="1" s="1"/>
  <c r="I87" i="1"/>
  <c r="AC87" i="1"/>
  <c r="AD87" i="1"/>
  <c r="CR87" i="1" s="1"/>
  <c r="AE87" i="1"/>
  <c r="AF87" i="1"/>
  <c r="AG87" i="1"/>
  <c r="CU87" i="1" s="1"/>
  <c r="AH87" i="1"/>
  <c r="CV87" i="1" s="1"/>
  <c r="AI87" i="1"/>
  <c r="CW87" i="1" s="1"/>
  <c r="AJ87" i="1"/>
  <c r="CX87" i="1" s="1"/>
  <c r="CQ87" i="1"/>
  <c r="CS87" i="1"/>
  <c r="FR87" i="1"/>
  <c r="GL87" i="1"/>
  <c r="GO87" i="1"/>
  <c r="GP87" i="1"/>
  <c r="GV87" i="1"/>
  <c r="HC87" i="1" s="1"/>
  <c r="GX87" i="1" s="1"/>
  <c r="I88" i="1"/>
  <c r="U88" i="1"/>
  <c r="AC88" i="1"/>
  <c r="CQ88" i="1" s="1"/>
  <c r="P88" i="1" s="1"/>
  <c r="AE88" i="1"/>
  <c r="CS88" i="1" s="1"/>
  <c r="R88" i="1" s="1"/>
  <c r="AF88" i="1"/>
  <c r="CT88" i="1" s="1"/>
  <c r="S88" i="1" s="1"/>
  <c r="AG88" i="1"/>
  <c r="CU88" i="1" s="1"/>
  <c r="T88" i="1" s="1"/>
  <c r="AH88" i="1"/>
  <c r="AI88" i="1"/>
  <c r="CW88" i="1" s="1"/>
  <c r="V88" i="1" s="1"/>
  <c r="AJ88" i="1"/>
  <c r="CX88" i="1" s="1"/>
  <c r="W88" i="1" s="1"/>
  <c r="CV88" i="1"/>
  <c r="FR88" i="1"/>
  <c r="GL88" i="1"/>
  <c r="GO88" i="1"/>
  <c r="GP88" i="1"/>
  <c r="GV88" i="1"/>
  <c r="HC88" i="1"/>
  <c r="GX88" i="1" s="1"/>
  <c r="I89" i="1"/>
  <c r="P89" i="1"/>
  <c r="AC89" i="1"/>
  <c r="AD89" i="1"/>
  <c r="CR89" i="1" s="1"/>
  <c r="Q89" i="1" s="1"/>
  <c r="CP89" i="1" s="1"/>
  <c r="O89" i="1" s="1"/>
  <c r="AE89" i="1"/>
  <c r="CS89" i="1" s="1"/>
  <c r="R89" i="1" s="1"/>
  <c r="AF89" i="1"/>
  <c r="CT89" i="1" s="1"/>
  <c r="S89" i="1" s="1"/>
  <c r="CZ89" i="1" s="1"/>
  <c r="Y89" i="1" s="1"/>
  <c r="AG89" i="1"/>
  <c r="CU89" i="1" s="1"/>
  <c r="T89" i="1" s="1"/>
  <c r="AH89" i="1"/>
  <c r="CV89" i="1" s="1"/>
  <c r="U89" i="1" s="1"/>
  <c r="AI89" i="1"/>
  <c r="AJ89" i="1"/>
  <c r="CQ89" i="1"/>
  <c r="CW89" i="1"/>
  <c r="V89" i="1" s="1"/>
  <c r="CX89" i="1"/>
  <c r="W89" i="1" s="1"/>
  <c r="FR89" i="1"/>
  <c r="GL89" i="1"/>
  <c r="GO89" i="1"/>
  <c r="GP89" i="1"/>
  <c r="GV89" i="1"/>
  <c r="HC89" i="1" s="1"/>
  <c r="GX89" i="1" s="1"/>
  <c r="C90" i="1"/>
  <c r="D90" i="1"/>
  <c r="W90" i="1"/>
  <c r="X90" i="1"/>
  <c r="Y90" i="1"/>
  <c r="AC90" i="1"/>
  <c r="CQ90" i="1" s="1"/>
  <c r="P90" i="1" s="1"/>
  <c r="AD90" i="1"/>
  <c r="CR90" i="1" s="1"/>
  <c r="Q90" i="1" s="1"/>
  <c r="AE90" i="1"/>
  <c r="CS90" i="1" s="1"/>
  <c r="R90" i="1" s="1"/>
  <c r="AF90" i="1"/>
  <c r="CT90" i="1" s="1"/>
  <c r="S90" i="1" s="1"/>
  <c r="AG90" i="1"/>
  <c r="AH90" i="1"/>
  <c r="AI90" i="1"/>
  <c r="AJ90" i="1"/>
  <c r="CU90" i="1"/>
  <c r="T90" i="1" s="1"/>
  <c r="CV90" i="1"/>
  <c r="U90" i="1" s="1"/>
  <c r="CW90" i="1"/>
  <c r="V90" i="1" s="1"/>
  <c r="CX90" i="1"/>
  <c r="CY90" i="1"/>
  <c r="CZ90" i="1"/>
  <c r="FR90" i="1"/>
  <c r="GL90" i="1"/>
  <c r="GO90" i="1"/>
  <c r="GP90" i="1"/>
  <c r="GV90" i="1"/>
  <c r="HC90" i="1" s="1"/>
  <c r="GX90" i="1" s="1"/>
  <c r="I91" i="1"/>
  <c r="U91" i="1"/>
  <c r="V91" i="1"/>
  <c r="W91" i="1"/>
  <c r="AC91" i="1"/>
  <c r="CQ91" i="1" s="1"/>
  <c r="P91" i="1" s="1"/>
  <c r="AD91" i="1"/>
  <c r="CR91" i="1" s="1"/>
  <c r="Q91" i="1" s="1"/>
  <c r="AE91" i="1"/>
  <c r="AF91" i="1"/>
  <c r="AG91" i="1"/>
  <c r="AH91" i="1"/>
  <c r="AI91" i="1"/>
  <c r="AJ91" i="1"/>
  <c r="CS91" i="1"/>
  <c r="R91" i="1" s="1"/>
  <c r="CT91" i="1"/>
  <c r="S91" i="1" s="1"/>
  <c r="CY91" i="1" s="1"/>
  <c r="X91" i="1" s="1"/>
  <c r="CU91" i="1"/>
  <c r="T91" i="1" s="1"/>
  <c r="CV91" i="1"/>
  <c r="CW91" i="1"/>
  <c r="CX91" i="1"/>
  <c r="FR91" i="1"/>
  <c r="GL91" i="1"/>
  <c r="GO91" i="1"/>
  <c r="GP91" i="1"/>
  <c r="GV91" i="1"/>
  <c r="HC91" i="1"/>
  <c r="GX91" i="1" s="1"/>
  <c r="I92" i="1"/>
  <c r="Q92" i="1"/>
  <c r="U92" i="1"/>
  <c r="W92" i="1"/>
  <c r="AC92" i="1"/>
  <c r="AD92" i="1"/>
  <c r="AE92" i="1"/>
  <c r="AF92" i="1"/>
  <c r="AG92" i="1"/>
  <c r="AH92" i="1"/>
  <c r="AI92" i="1"/>
  <c r="AJ92" i="1"/>
  <c r="CQ92" i="1"/>
  <c r="P92" i="1" s="1"/>
  <c r="CR92" i="1"/>
  <c r="CS92" i="1"/>
  <c r="R92" i="1" s="1"/>
  <c r="CT92" i="1"/>
  <c r="S92" i="1" s="1"/>
  <c r="CU92" i="1"/>
  <c r="T92" i="1" s="1"/>
  <c r="CV92" i="1"/>
  <c r="CW92" i="1"/>
  <c r="V92" i="1" s="1"/>
  <c r="CX92" i="1"/>
  <c r="FR92" i="1"/>
  <c r="GL92" i="1"/>
  <c r="GO92" i="1"/>
  <c r="GP92" i="1"/>
  <c r="GV92" i="1"/>
  <c r="HC92" i="1"/>
  <c r="GX92" i="1" s="1"/>
  <c r="I93" i="1"/>
  <c r="P93" i="1"/>
  <c r="Q93" i="1"/>
  <c r="CP93" i="1" s="1"/>
  <c r="O93" i="1" s="1"/>
  <c r="R93" i="1"/>
  <c r="S93" i="1"/>
  <c r="T93" i="1"/>
  <c r="V93" i="1"/>
  <c r="AB93" i="1"/>
  <c r="AC93" i="1"/>
  <c r="AD93" i="1"/>
  <c r="AE93" i="1"/>
  <c r="AF93" i="1"/>
  <c r="AG93" i="1"/>
  <c r="CU93" i="1" s="1"/>
  <c r="AH93" i="1"/>
  <c r="AI93" i="1"/>
  <c r="CW93" i="1" s="1"/>
  <c r="AJ93" i="1"/>
  <c r="CQ93" i="1"/>
  <c r="CR93" i="1"/>
  <c r="CS93" i="1"/>
  <c r="CT93" i="1"/>
  <c r="CV93" i="1"/>
  <c r="U93" i="1" s="1"/>
  <c r="CX93" i="1"/>
  <c r="W93" i="1" s="1"/>
  <c r="FR93" i="1"/>
  <c r="GL93" i="1"/>
  <c r="GO93" i="1"/>
  <c r="GP93" i="1"/>
  <c r="GV93" i="1"/>
  <c r="HC93" i="1"/>
  <c r="I94" i="1"/>
  <c r="T94" i="1"/>
  <c r="U94" i="1"/>
  <c r="AC94" i="1"/>
  <c r="AE94" i="1"/>
  <c r="CS94" i="1" s="1"/>
  <c r="AF94" i="1"/>
  <c r="AG94" i="1"/>
  <c r="AH94" i="1"/>
  <c r="AI94" i="1"/>
  <c r="CW94" i="1" s="1"/>
  <c r="V94" i="1" s="1"/>
  <c r="AJ94" i="1"/>
  <c r="CX94" i="1" s="1"/>
  <c r="W94" i="1" s="1"/>
  <c r="CQ94" i="1"/>
  <c r="P94" i="1" s="1"/>
  <c r="CT94" i="1"/>
  <c r="S94" i="1" s="1"/>
  <c r="CU94" i="1"/>
  <c r="CV94" i="1"/>
  <c r="FR94" i="1"/>
  <c r="GL94" i="1"/>
  <c r="GO94" i="1"/>
  <c r="GP94" i="1"/>
  <c r="GV94" i="1"/>
  <c r="HC94" i="1"/>
  <c r="GX94" i="1" s="1"/>
  <c r="I95" i="1"/>
  <c r="P95" i="1"/>
  <c r="R95" i="1"/>
  <c r="S95" i="1"/>
  <c r="T95" i="1"/>
  <c r="AC95" i="1"/>
  <c r="AE95" i="1"/>
  <c r="AD95" i="1" s="1"/>
  <c r="CR95" i="1" s="1"/>
  <c r="Q95" i="1" s="1"/>
  <c r="AF95" i="1"/>
  <c r="CT95" i="1" s="1"/>
  <c r="AG95" i="1"/>
  <c r="CU95" i="1" s="1"/>
  <c r="AH95" i="1"/>
  <c r="AI95" i="1"/>
  <c r="AJ95" i="1"/>
  <c r="CX95" i="1" s="1"/>
  <c r="W95" i="1" s="1"/>
  <c r="CQ95" i="1"/>
  <c r="CS95" i="1"/>
  <c r="CV95" i="1"/>
  <c r="U95" i="1" s="1"/>
  <c r="CW95" i="1"/>
  <c r="V95" i="1" s="1"/>
  <c r="FR95" i="1"/>
  <c r="GL95" i="1"/>
  <c r="GO95" i="1"/>
  <c r="GP95" i="1"/>
  <c r="GV95" i="1"/>
  <c r="HC95" i="1" s="1"/>
  <c r="GX95" i="1"/>
  <c r="I96" i="1"/>
  <c r="AC96" i="1"/>
  <c r="AE96" i="1"/>
  <c r="AF96" i="1"/>
  <c r="CT96" i="1" s="1"/>
  <c r="S96" i="1" s="1"/>
  <c r="AG96" i="1"/>
  <c r="CU96" i="1" s="1"/>
  <c r="T96" i="1" s="1"/>
  <c r="AH96" i="1"/>
  <c r="CV96" i="1" s="1"/>
  <c r="U96" i="1" s="1"/>
  <c r="AI96" i="1"/>
  <c r="CW96" i="1" s="1"/>
  <c r="V96" i="1" s="1"/>
  <c r="AJ96" i="1"/>
  <c r="CX96" i="1" s="1"/>
  <c r="W96" i="1" s="1"/>
  <c r="CQ96" i="1"/>
  <c r="P96" i="1" s="1"/>
  <c r="FR96" i="1"/>
  <c r="GL96" i="1"/>
  <c r="GO96" i="1"/>
  <c r="GP96" i="1"/>
  <c r="GV96" i="1"/>
  <c r="HC96" i="1" s="1"/>
  <c r="GX96" i="1"/>
  <c r="I97" i="1"/>
  <c r="AB97" i="1"/>
  <c r="AC97" i="1"/>
  <c r="CQ97" i="1" s="1"/>
  <c r="P97" i="1" s="1"/>
  <c r="AD97" i="1"/>
  <c r="CR97" i="1" s="1"/>
  <c r="Q97" i="1" s="1"/>
  <c r="AE97" i="1"/>
  <c r="CS97" i="1" s="1"/>
  <c r="R97" i="1" s="1"/>
  <c r="AF97" i="1"/>
  <c r="CT97" i="1" s="1"/>
  <c r="S97" i="1" s="1"/>
  <c r="AG97" i="1"/>
  <c r="CU97" i="1" s="1"/>
  <c r="T97" i="1" s="1"/>
  <c r="AH97" i="1"/>
  <c r="CV97" i="1" s="1"/>
  <c r="U97" i="1" s="1"/>
  <c r="AI97" i="1"/>
  <c r="AJ97" i="1"/>
  <c r="CX97" i="1" s="1"/>
  <c r="W97" i="1" s="1"/>
  <c r="CW97" i="1"/>
  <c r="CZ97" i="1"/>
  <c r="Y97" i="1" s="1"/>
  <c r="FR97" i="1"/>
  <c r="GL97" i="1"/>
  <c r="GO97" i="1"/>
  <c r="GP97" i="1"/>
  <c r="GV97" i="1"/>
  <c r="HC97" i="1" s="1"/>
  <c r="GX97" i="1" s="1"/>
  <c r="I98" i="1"/>
  <c r="U98" i="1" s="1"/>
  <c r="AC98" i="1"/>
  <c r="CQ98" i="1" s="1"/>
  <c r="P98" i="1" s="1"/>
  <c r="AE98" i="1"/>
  <c r="CS98" i="1" s="1"/>
  <c r="R98" i="1" s="1"/>
  <c r="CY98" i="1" s="1"/>
  <c r="X98" i="1" s="1"/>
  <c r="AF98" i="1"/>
  <c r="CT98" i="1" s="1"/>
  <c r="S98" i="1" s="1"/>
  <c r="AG98" i="1"/>
  <c r="CU98" i="1" s="1"/>
  <c r="T98" i="1" s="1"/>
  <c r="AH98" i="1"/>
  <c r="CV98" i="1" s="1"/>
  <c r="AI98" i="1"/>
  <c r="CW98" i="1" s="1"/>
  <c r="V98" i="1" s="1"/>
  <c r="AJ98" i="1"/>
  <c r="CX98" i="1" s="1"/>
  <c r="W98" i="1" s="1"/>
  <c r="CZ98" i="1"/>
  <c r="Y98" i="1" s="1"/>
  <c r="FR98" i="1"/>
  <c r="GL98" i="1"/>
  <c r="GO98" i="1"/>
  <c r="GP98" i="1"/>
  <c r="GV98" i="1"/>
  <c r="HC98" i="1"/>
  <c r="I99" i="1"/>
  <c r="AC99" i="1"/>
  <c r="AE99" i="1"/>
  <c r="CS99" i="1" s="1"/>
  <c r="R99" i="1" s="1"/>
  <c r="AF99" i="1"/>
  <c r="AG99" i="1"/>
  <c r="AH99" i="1"/>
  <c r="CV99" i="1" s="1"/>
  <c r="U99" i="1" s="1"/>
  <c r="AI99" i="1"/>
  <c r="AJ99" i="1"/>
  <c r="CT99" i="1"/>
  <c r="CU99" i="1"/>
  <c r="T99" i="1" s="1"/>
  <c r="CW99" i="1"/>
  <c r="V99" i="1" s="1"/>
  <c r="CX99" i="1"/>
  <c r="W99" i="1" s="1"/>
  <c r="FR99" i="1"/>
  <c r="GL99" i="1"/>
  <c r="GO99" i="1"/>
  <c r="GP99" i="1"/>
  <c r="GV99" i="1"/>
  <c r="GX99" i="1"/>
  <c r="HC99" i="1"/>
  <c r="C100" i="1"/>
  <c r="D100" i="1"/>
  <c r="U100" i="1"/>
  <c r="V100" i="1"/>
  <c r="W100" i="1"/>
  <c r="AC100" i="1"/>
  <c r="CQ100" i="1" s="1"/>
  <c r="P100" i="1" s="1"/>
  <c r="AE100" i="1"/>
  <c r="AD100" i="1" s="1"/>
  <c r="CR100" i="1" s="1"/>
  <c r="Q100" i="1" s="1"/>
  <c r="AF100" i="1"/>
  <c r="AG100" i="1"/>
  <c r="AH100" i="1"/>
  <c r="AI100" i="1"/>
  <c r="CW100" i="1" s="1"/>
  <c r="AJ100" i="1"/>
  <c r="CS100" i="1"/>
  <c r="R100" i="1" s="1"/>
  <c r="CT100" i="1"/>
  <c r="S100" i="1" s="1"/>
  <c r="CU100" i="1"/>
  <c r="T100" i="1" s="1"/>
  <c r="CV100" i="1"/>
  <c r="CX100" i="1"/>
  <c r="FR100" i="1"/>
  <c r="GL100" i="1"/>
  <c r="GO100" i="1"/>
  <c r="GP100" i="1"/>
  <c r="GV100" i="1"/>
  <c r="GX100" i="1"/>
  <c r="HC100" i="1"/>
  <c r="I101" i="1"/>
  <c r="Q101" i="1"/>
  <c r="R101" i="1"/>
  <c r="V101" i="1"/>
  <c r="AC101" i="1"/>
  <c r="AB101" i="1" s="1"/>
  <c r="AD101" i="1"/>
  <c r="CR101" i="1" s="1"/>
  <c r="AE101" i="1"/>
  <c r="AF101" i="1"/>
  <c r="AG101" i="1"/>
  <c r="AH101" i="1"/>
  <c r="AI101" i="1"/>
  <c r="AJ101" i="1"/>
  <c r="CQ101" i="1"/>
  <c r="P101" i="1" s="1"/>
  <c r="CS101" i="1"/>
  <c r="CT101" i="1"/>
  <c r="S101" i="1" s="1"/>
  <c r="CU101" i="1"/>
  <c r="T101" i="1" s="1"/>
  <c r="CV101" i="1"/>
  <c r="U101" i="1" s="1"/>
  <c r="CW101" i="1"/>
  <c r="CX101" i="1"/>
  <c r="W101" i="1" s="1"/>
  <c r="FR101" i="1"/>
  <c r="GL101" i="1"/>
  <c r="GO101" i="1"/>
  <c r="GP101" i="1"/>
  <c r="GV101" i="1"/>
  <c r="HC101" i="1"/>
  <c r="GX101" i="1" s="1"/>
  <c r="I102" i="1"/>
  <c r="R102" i="1"/>
  <c r="S102" i="1"/>
  <c r="T102" i="1"/>
  <c r="U102" i="1"/>
  <c r="AC102" i="1"/>
  <c r="AE102" i="1"/>
  <c r="AD102" i="1" s="1"/>
  <c r="CR102" i="1" s="1"/>
  <c r="Q102" i="1" s="1"/>
  <c r="AF102" i="1"/>
  <c r="AG102" i="1"/>
  <c r="AH102" i="1"/>
  <c r="AI102" i="1"/>
  <c r="CW102" i="1" s="1"/>
  <c r="V102" i="1" s="1"/>
  <c r="AJ102" i="1"/>
  <c r="CX102" i="1" s="1"/>
  <c r="W102" i="1" s="1"/>
  <c r="CQ102" i="1"/>
  <c r="P102" i="1" s="1"/>
  <c r="CS102" i="1"/>
  <c r="CT102" i="1"/>
  <c r="CU102" i="1"/>
  <c r="CV102" i="1"/>
  <c r="FR102" i="1"/>
  <c r="GL102" i="1"/>
  <c r="GO102" i="1"/>
  <c r="GP102" i="1"/>
  <c r="GV102" i="1"/>
  <c r="HC102" i="1" s="1"/>
  <c r="GX102" i="1" s="1"/>
  <c r="I103" i="1"/>
  <c r="R103" i="1" s="1"/>
  <c r="AC103" i="1"/>
  <c r="AE103" i="1"/>
  <c r="CS103" i="1" s="1"/>
  <c r="AF103" i="1"/>
  <c r="CT103" i="1" s="1"/>
  <c r="AG103" i="1"/>
  <c r="CU103" i="1" s="1"/>
  <c r="AH103" i="1"/>
  <c r="CV103" i="1" s="1"/>
  <c r="AI103" i="1"/>
  <c r="CW103" i="1" s="1"/>
  <c r="AJ103" i="1"/>
  <c r="CX103" i="1" s="1"/>
  <c r="CQ103" i="1"/>
  <c r="FR103" i="1"/>
  <c r="GL103" i="1"/>
  <c r="GO103" i="1"/>
  <c r="GP103" i="1"/>
  <c r="GV103" i="1"/>
  <c r="HC103" i="1"/>
  <c r="I104" i="1"/>
  <c r="AC104" i="1"/>
  <c r="AE104" i="1"/>
  <c r="CS104" i="1" s="1"/>
  <c r="R104" i="1" s="1"/>
  <c r="AF104" i="1"/>
  <c r="CT104" i="1" s="1"/>
  <c r="S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Q104" i="1"/>
  <c r="P104" i="1" s="1"/>
  <c r="FR104" i="1"/>
  <c r="GL104" i="1"/>
  <c r="GO104" i="1"/>
  <c r="GP104" i="1"/>
  <c r="GV104" i="1"/>
  <c r="HC104" i="1"/>
  <c r="GX104" i="1" s="1"/>
  <c r="I105" i="1"/>
  <c r="AC105" i="1"/>
  <c r="CQ105" i="1" s="1"/>
  <c r="P105" i="1" s="1"/>
  <c r="AE105" i="1"/>
  <c r="CS105" i="1" s="1"/>
  <c r="R105" i="1" s="1"/>
  <c r="AF105" i="1"/>
  <c r="AG105" i="1"/>
  <c r="CU105" i="1" s="1"/>
  <c r="T105" i="1" s="1"/>
  <c r="AH105" i="1"/>
  <c r="CV105" i="1" s="1"/>
  <c r="U105" i="1" s="1"/>
  <c r="AI105" i="1"/>
  <c r="AJ105" i="1"/>
  <c r="CT105" i="1"/>
  <c r="S105" i="1" s="1"/>
  <c r="CY105" i="1" s="1"/>
  <c r="X105" i="1" s="1"/>
  <c r="CW105" i="1"/>
  <c r="V105" i="1" s="1"/>
  <c r="CX105" i="1"/>
  <c r="FR105" i="1"/>
  <c r="GL105" i="1"/>
  <c r="GO105" i="1"/>
  <c r="GP105" i="1"/>
  <c r="GV105" i="1"/>
  <c r="HC105" i="1"/>
  <c r="GX105" i="1" s="1"/>
  <c r="I106" i="1"/>
  <c r="U106" i="1"/>
  <c r="V106" i="1"/>
  <c r="W106" i="1"/>
  <c r="X106" i="1"/>
  <c r="AC106" i="1"/>
  <c r="CQ106" i="1" s="1"/>
  <c r="P106" i="1" s="1"/>
  <c r="CP106" i="1" s="1"/>
  <c r="O106" i="1" s="1"/>
  <c r="GN106" i="1" s="1"/>
  <c r="AD106" i="1"/>
  <c r="CR106" i="1" s="1"/>
  <c r="Q106" i="1" s="1"/>
  <c r="AE106" i="1"/>
  <c r="CS106" i="1" s="1"/>
  <c r="R106" i="1" s="1"/>
  <c r="AF106" i="1"/>
  <c r="AG106" i="1"/>
  <c r="AH106" i="1"/>
  <c r="AI106" i="1"/>
  <c r="AJ106" i="1"/>
  <c r="CX106" i="1" s="1"/>
  <c r="CT106" i="1"/>
  <c r="S106" i="1" s="1"/>
  <c r="CU106" i="1"/>
  <c r="T106" i="1" s="1"/>
  <c r="CV106" i="1"/>
  <c r="CW106" i="1"/>
  <c r="CY106" i="1"/>
  <c r="CZ106" i="1"/>
  <c r="Y106" i="1" s="1"/>
  <c r="FR106" i="1"/>
  <c r="GL106" i="1"/>
  <c r="GO106" i="1"/>
  <c r="GP106" i="1"/>
  <c r="GV106" i="1"/>
  <c r="HC106" i="1" s="1"/>
  <c r="GX106" i="1" s="1"/>
  <c r="I107" i="1"/>
  <c r="R107" i="1"/>
  <c r="S107" i="1"/>
  <c r="CY107" i="1" s="1"/>
  <c r="X107" i="1" s="1"/>
  <c r="U107" i="1"/>
  <c r="V107" i="1"/>
  <c r="AC107" i="1"/>
  <c r="AE107" i="1"/>
  <c r="CS107" i="1" s="1"/>
  <c r="AF107" i="1"/>
  <c r="AG107" i="1"/>
  <c r="AH107" i="1"/>
  <c r="AI107" i="1"/>
  <c r="AJ107" i="1"/>
  <c r="CQ107" i="1"/>
  <c r="P107" i="1" s="1"/>
  <c r="CT107" i="1"/>
  <c r="CU107" i="1"/>
  <c r="T107" i="1" s="1"/>
  <c r="CV107" i="1"/>
  <c r="CW107" i="1"/>
  <c r="CX107" i="1"/>
  <c r="W107" i="1" s="1"/>
  <c r="CZ107" i="1"/>
  <c r="Y107" i="1" s="1"/>
  <c r="FR107" i="1"/>
  <c r="GL107" i="1"/>
  <c r="GO107" i="1"/>
  <c r="GP107" i="1"/>
  <c r="GV107" i="1"/>
  <c r="HC107" i="1" s="1"/>
  <c r="GX107" i="1" s="1"/>
  <c r="I108" i="1"/>
  <c r="P108" i="1"/>
  <c r="CP108" i="1" s="1"/>
  <c r="O108" i="1" s="1"/>
  <c r="Q108" i="1"/>
  <c r="T108" i="1"/>
  <c r="V108" i="1"/>
  <c r="AB108" i="1"/>
  <c r="AC108" i="1"/>
  <c r="AD108" i="1"/>
  <c r="AE108" i="1"/>
  <c r="AF108" i="1"/>
  <c r="AG108" i="1"/>
  <c r="AH108" i="1"/>
  <c r="AI108" i="1"/>
  <c r="AJ108" i="1"/>
  <c r="CX108" i="1" s="1"/>
  <c r="W108" i="1" s="1"/>
  <c r="CQ108" i="1"/>
  <c r="CR108" i="1"/>
  <c r="CS108" i="1"/>
  <c r="R108" i="1" s="1"/>
  <c r="CT108" i="1"/>
  <c r="S108" i="1" s="1"/>
  <c r="CU108" i="1"/>
  <c r="CV108" i="1"/>
  <c r="U108" i="1" s="1"/>
  <c r="CW108" i="1"/>
  <c r="FR108" i="1"/>
  <c r="GL108" i="1"/>
  <c r="GO108" i="1"/>
  <c r="GP108" i="1"/>
  <c r="GV108" i="1"/>
  <c r="HC108" i="1" s="1"/>
  <c r="GX108" i="1" s="1"/>
  <c r="I109" i="1"/>
  <c r="P109" i="1"/>
  <c r="CP109" i="1" s="1"/>
  <c r="O109" i="1" s="1"/>
  <c r="Q109" i="1"/>
  <c r="AC109" i="1"/>
  <c r="AE109" i="1"/>
  <c r="AD109" i="1" s="1"/>
  <c r="AF109" i="1"/>
  <c r="CT109" i="1" s="1"/>
  <c r="S109" i="1" s="1"/>
  <c r="AG109" i="1"/>
  <c r="CU109" i="1" s="1"/>
  <c r="T109" i="1" s="1"/>
  <c r="AH109" i="1"/>
  <c r="CV109" i="1" s="1"/>
  <c r="AI109" i="1"/>
  <c r="CW109" i="1" s="1"/>
  <c r="AJ109" i="1"/>
  <c r="CX109" i="1" s="1"/>
  <c r="CQ109" i="1"/>
  <c r="CR109" i="1"/>
  <c r="FR109" i="1"/>
  <c r="GL109" i="1"/>
  <c r="GO109" i="1"/>
  <c r="GP109" i="1"/>
  <c r="GV109" i="1"/>
  <c r="HC109" i="1" s="1"/>
  <c r="GX109" i="1" s="1"/>
  <c r="C110" i="1"/>
  <c r="D110" i="1"/>
  <c r="I110" i="1"/>
  <c r="I111" i="1" s="1"/>
  <c r="K110" i="1"/>
  <c r="AC110" i="1"/>
  <c r="CQ110" i="1" s="1"/>
  <c r="P110" i="1" s="1"/>
  <c r="AD110" i="1"/>
  <c r="CR110" i="1" s="1"/>
  <c r="Q110" i="1" s="1"/>
  <c r="AE110" i="1"/>
  <c r="CS110" i="1" s="1"/>
  <c r="R110" i="1" s="1"/>
  <c r="AF110" i="1"/>
  <c r="CT110" i="1" s="1"/>
  <c r="S110" i="1" s="1"/>
  <c r="AG110" i="1"/>
  <c r="AH110" i="1"/>
  <c r="CV110" i="1" s="1"/>
  <c r="U110" i="1" s="1"/>
  <c r="AI110" i="1"/>
  <c r="AJ110" i="1"/>
  <c r="CU110" i="1"/>
  <c r="CW110" i="1"/>
  <c r="V110" i="1" s="1"/>
  <c r="CX110" i="1"/>
  <c r="W110" i="1" s="1"/>
  <c r="CY110" i="1"/>
  <c r="X110" i="1" s="1"/>
  <c r="CZ110" i="1"/>
  <c r="Y110" i="1" s="1"/>
  <c r="FR110" i="1"/>
  <c r="GL110" i="1"/>
  <c r="GO110" i="1"/>
  <c r="GP110" i="1"/>
  <c r="GV110" i="1"/>
  <c r="HC110" i="1" s="1"/>
  <c r="GX110" i="1" s="1"/>
  <c r="W111" i="1"/>
  <c r="AC111" i="1"/>
  <c r="CQ111" i="1" s="1"/>
  <c r="P111" i="1" s="1"/>
  <c r="AE111" i="1"/>
  <c r="AD111" i="1" s="1"/>
  <c r="CR111" i="1" s="1"/>
  <c r="Q111" i="1" s="1"/>
  <c r="AF111" i="1"/>
  <c r="AG111" i="1"/>
  <c r="AH111" i="1"/>
  <c r="AI111" i="1"/>
  <c r="AJ111" i="1"/>
  <c r="CS111" i="1"/>
  <c r="CT111" i="1"/>
  <c r="CU111" i="1"/>
  <c r="CV111" i="1"/>
  <c r="U111" i="1" s="1"/>
  <c r="CW111" i="1"/>
  <c r="CX111" i="1"/>
  <c r="FR111" i="1"/>
  <c r="GL111" i="1"/>
  <c r="GO111" i="1"/>
  <c r="GP111" i="1"/>
  <c r="GV111" i="1"/>
  <c r="HC111" i="1" s="1"/>
  <c r="GX111" i="1" s="1"/>
  <c r="AB112" i="1"/>
  <c r="AC112" i="1"/>
  <c r="AE112" i="1"/>
  <c r="AD112" i="1" s="1"/>
  <c r="AF112" i="1"/>
  <c r="AG112" i="1"/>
  <c r="AH112" i="1"/>
  <c r="AI112" i="1"/>
  <c r="CW112" i="1" s="1"/>
  <c r="AJ112" i="1"/>
  <c r="CX112" i="1" s="1"/>
  <c r="CQ112" i="1"/>
  <c r="CR112" i="1"/>
  <c r="CS112" i="1"/>
  <c r="CT112" i="1"/>
  <c r="CU112" i="1"/>
  <c r="CV112" i="1"/>
  <c r="FR112" i="1"/>
  <c r="GL112" i="1"/>
  <c r="GO112" i="1"/>
  <c r="GP112" i="1"/>
  <c r="GV112" i="1"/>
  <c r="HC112" i="1"/>
  <c r="I113" i="1"/>
  <c r="R113" i="1" s="1"/>
  <c r="AC113" i="1"/>
  <c r="AE113" i="1"/>
  <c r="CS113" i="1" s="1"/>
  <c r="AF113" i="1"/>
  <c r="CT113" i="1" s="1"/>
  <c r="AG113" i="1"/>
  <c r="CU113" i="1" s="1"/>
  <c r="AH113" i="1"/>
  <c r="CV113" i="1" s="1"/>
  <c r="AI113" i="1"/>
  <c r="CW113" i="1" s="1"/>
  <c r="AJ113" i="1"/>
  <c r="CX113" i="1" s="1"/>
  <c r="CQ113" i="1"/>
  <c r="FR113" i="1"/>
  <c r="GL113" i="1"/>
  <c r="GO113" i="1"/>
  <c r="GP113" i="1"/>
  <c r="GV113" i="1"/>
  <c r="HC113" i="1" s="1"/>
  <c r="GX113" i="1" s="1"/>
  <c r="I114" i="1"/>
  <c r="AC114" i="1"/>
  <c r="CQ114" i="1" s="1"/>
  <c r="AE114" i="1"/>
  <c r="CS114" i="1" s="1"/>
  <c r="AF114" i="1"/>
  <c r="CT114" i="1" s="1"/>
  <c r="AG114" i="1"/>
  <c r="CU114" i="1" s="1"/>
  <c r="AH114" i="1"/>
  <c r="CV114" i="1" s="1"/>
  <c r="AI114" i="1"/>
  <c r="CW114" i="1" s="1"/>
  <c r="AJ114" i="1"/>
  <c r="CX114" i="1"/>
  <c r="FR114" i="1"/>
  <c r="GL114" i="1"/>
  <c r="GO114" i="1"/>
  <c r="GP114" i="1"/>
  <c r="GV114" i="1"/>
  <c r="HC114" i="1"/>
  <c r="C115" i="1"/>
  <c r="D115" i="1"/>
  <c r="T115" i="1"/>
  <c r="U115" i="1"/>
  <c r="W115" i="1"/>
  <c r="AC115" i="1"/>
  <c r="AE115" i="1"/>
  <c r="AD115" i="1" s="1"/>
  <c r="CR115" i="1" s="1"/>
  <c r="Q115" i="1" s="1"/>
  <c r="AF115" i="1"/>
  <c r="AG115" i="1"/>
  <c r="AH115" i="1"/>
  <c r="AI115" i="1"/>
  <c r="AJ115" i="1"/>
  <c r="CS115" i="1"/>
  <c r="R115" i="1" s="1"/>
  <c r="CT115" i="1"/>
  <c r="S115" i="1" s="1"/>
  <c r="CU115" i="1"/>
  <c r="CV115" i="1"/>
  <c r="CW115" i="1"/>
  <c r="V115" i="1" s="1"/>
  <c r="CX115" i="1"/>
  <c r="FR115" i="1"/>
  <c r="GL115" i="1"/>
  <c r="GO115" i="1"/>
  <c r="GP115" i="1"/>
  <c r="GV115" i="1"/>
  <c r="HC115" i="1" s="1"/>
  <c r="GX115" i="1" s="1"/>
  <c r="I116" i="1"/>
  <c r="P116" i="1"/>
  <c r="CP116" i="1" s="1"/>
  <c r="O116" i="1" s="1"/>
  <c r="Q116" i="1"/>
  <c r="R116" i="1"/>
  <c r="S116" i="1"/>
  <c r="AC116" i="1"/>
  <c r="AE116" i="1"/>
  <c r="AD116" i="1" s="1"/>
  <c r="AB116" i="1" s="1"/>
  <c r="AF116" i="1"/>
  <c r="AG116" i="1"/>
  <c r="AH116" i="1"/>
  <c r="CV116" i="1" s="1"/>
  <c r="U116" i="1" s="1"/>
  <c r="AI116" i="1"/>
  <c r="CW116" i="1" s="1"/>
  <c r="V116" i="1" s="1"/>
  <c r="AJ116" i="1"/>
  <c r="CX116" i="1" s="1"/>
  <c r="W116" i="1" s="1"/>
  <c r="CQ116" i="1"/>
  <c r="CR116" i="1"/>
  <c r="CS116" i="1"/>
  <c r="CT116" i="1"/>
  <c r="CU116" i="1"/>
  <c r="T116" i="1" s="1"/>
  <c r="FR116" i="1"/>
  <c r="GL116" i="1"/>
  <c r="GO116" i="1"/>
  <c r="GP116" i="1"/>
  <c r="GV116" i="1"/>
  <c r="HC116" i="1"/>
  <c r="GX116" i="1" s="1"/>
  <c r="C117" i="1"/>
  <c r="D117" i="1"/>
  <c r="AC117" i="1"/>
  <c r="AD117" i="1"/>
  <c r="CR117" i="1" s="1"/>
  <c r="Q117" i="1" s="1"/>
  <c r="AE117" i="1"/>
  <c r="CS117" i="1" s="1"/>
  <c r="R117" i="1" s="1"/>
  <c r="AF117" i="1"/>
  <c r="CT117" i="1" s="1"/>
  <c r="S117" i="1" s="1"/>
  <c r="CY117" i="1" s="1"/>
  <c r="X117" i="1" s="1"/>
  <c r="AG117" i="1"/>
  <c r="CU117" i="1" s="1"/>
  <c r="T117" i="1" s="1"/>
  <c r="AH117" i="1"/>
  <c r="CV117" i="1" s="1"/>
  <c r="U117" i="1" s="1"/>
  <c r="AI117" i="1"/>
  <c r="CW117" i="1" s="1"/>
  <c r="V117" i="1" s="1"/>
  <c r="AJ117" i="1"/>
  <c r="CX117" i="1" s="1"/>
  <c r="W117" i="1" s="1"/>
  <c r="FR117" i="1"/>
  <c r="GL117" i="1"/>
  <c r="GO117" i="1"/>
  <c r="GP117" i="1"/>
  <c r="GV117" i="1"/>
  <c r="HC117" i="1" s="1"/>
  <c r="GX117" i="1" s="1"/>
  <c r="I118" i="1"/>
  <c r="V118" i="1"/>
  <c r="W118" i="1"/>
  <c r="X118" i="1"/>
  <c r="Y118" i="1"/>
  <c r="AC118" i="1"/>
  <c r="CQ118" i="1" s="1"/>
  <c r="P118" i="1" s="1"/>
  <c r="AD118" i="1"/>
  <c r="CR118" i="1" s="1"/>
  <c r="Q118" i="1" s="1"/>
  <c r="AE118" i="1"/>
  <c r="CS118" i="1" s="1"/>
  <c r="R118" i="1" s="1"/>
  <c r="AF118" i="1"/>
  <c r="AG118" i="1"/>
  <c r="AH118" i="1"/>
  <c r="AI118" i="1"/>
  <c r="AJ118" i="1"/>
  <c r="CT118" i="1"/>
  <c r="S118" i="1" s="1"/>
  <c r="CY118" i="1" s="1"/>
  <c r="CU118" i="1"/>
  <c r="T118" i="1" s="1"/>
  <c r="CV118" i="1"/>
  <c r="U118" i="1" s="1"/>
  <c r="CW118" i="1"/>
  <c r="CX118" i="1"/>
  <c r="CZ118" i="1"/>
  <c r="FR118" i="1"/>
  <c r="GL118" i="1"/>
  <c r="GO118" i="1"/>
  <c r="GP118" i="1"/>
  <c r="GV118" i="1"/>
  <c r="HC118" i="1"/>
  <c r="GX118" i="1" s="1"/>
  <c r="I119" i="1"/>
  <c r="AC119" i="1"/>
  <c r="AD119" i="1"/>
  <c r="CR119" i="1" s="1"/>
  <c r="Q119" i="1" s="1"/>
  <c r="AE119" i="1"/>
  <c r="AF119" i="1"/>
  <c r="AG119" i="1"/>
  <c r="AH119" i="1"/>
  <c r="AI119" i="1"/>
  <c r="AJ119" i="1"/>
  <c r="CX119" i="1" s="1"/>
  <c r="W119" i="1" s="1"/>
  <c r="CQ119" i="1"/>
  <c r="P119" i="1" s="1"/>
  <c r="CP119" i="1" s="1"/>
  <c r="O119" i="1" s="1"/>
  <c r="CS119" i="1"/>
  <c r="R119" i="1" s="1"/>
  <c r="CT119" i="1"/>
  <c r="S119" i="1" s="1"/>
  <c r="CU119" i="1"/>
  <c r="T119" i="1" s="1"/>
  <c r="CV119" i="1"/>
  <c r="U119" i="1" s="1"/>
  <c r="CW119" i="1"/>
  <c r="V119" i="1" s="1"/>
  <c r="FR119" i="1"/>
  <c r="GL119" i="1"/>
  <c r="GO119" i="1"/>
  <c r="GP119" i="1"/>
  <c r="GV119" i="1"/>
  <c r="GX119" i="1"/>
  <c r="HC119" i="1"/>
  <c r="I120" i="1"/>
  <c r="GX120" i="1" s="1"/>
  <c r="R120" i="1"/>
  <c r="AC120" i="1"/>
  <c r="AE120" i="1"/>
  <c r="CS120" i="1" s="1"/>
  <c r="AF120" i="1"/>
  <c r="CT120" i="1" s="1"/>
  <c r="S120" i="1" s="1"/>
  <c r="CZ120" i="1" s="1"/>
  <c r="Y120" i="1" s="1"/>
  <c r="AG120" i="1"/>
  <c r="AH120" i="1"/>
  <c r="AI120" i="1"/>
  <c r="CW120" i="1" s="1"/>
  <c r="V120" i="1" s="1"/>
  <c r="AJ120" i="1"/>
  <c r="CX120" i="1" s="1"/>
  <c r="W120" i="1" s="1"/>
  <c r="CQ120" i="1"/>
  <c r="CU120" i="1"/>
  <c r="CV120" i="1"/>
  <c r="FR120" i="1"/>
  <c r="GL120" i="1"/>
  <c r="GO120" i="1"/>
  <c r="GP120" i="1"/>
  <c r="GV120" i="1"/>
  <c r="HC120" i="1"/>
  <c r="I121" i="1"/>
  <c r="R121" i="1"/>
  <c r="CZ121" i="1" s="1"/>
  <c r="Y121" i="1" s="1"/>
  <c r="U121" i="1"/>
  <c r="AC121" i="1"/>
  <c r="CQ121" i="1" s="1"/>
  <c r="P121" i="1" s="1"/>
  <c r="AD121" i="1"/>
  <c r="CR121" i="1" s="1"/>
  <c r="Q121" i="1" s="1"/>
  <c r="AE121" i="1"/>
  <c r="CS121" i="1" s="1"/>
  <c r="AF121" i="1"/>
  <c r="CT121" i="1" s="1"/>
  <c r="S121" i="1" s="1"/>
  <c r="AG121" i="1"/>
  <c r="CU121" i="1" s="1"/>
  <c r="AH121" i="1"/>
  <c r="CV121" i="1" s="1"/>
  <c r="AI121" i="1"/>
  <c r="AJ121" i="1"/>
  <c r="CW121" i="1"/>
  <c r="CX121" i="1"/>
  <c r="W121" i="1" s="1"/>
  <c r="FR121" i="1"/>
  <c r="GL121" i="1"/>
  <c r="GO121" i="1"/>
  <c r="GP121" i="1"/>
  <c r="GV121" i="1"/>
  <c r="HC121" i="1"/>
  <c r="GX121" i="1" s="1"/>
  <c r="I122" i="1"/>
  <c r="V122" i="1"/>
  <c r="AC122" i="1"/>
  <c r="CQ122" i="1" s="1"/>
  <c r="P122" i="1" s="1"/>
  <c r="AE122" i="1"/>
  <c r="AD122" i="1" s="1"/>
  <c r="CR122" i="1" s="1"/>
  <c r="Q122" i="1" s="1"/>
  <c r="AF122" i="1"/>
  <c r="CT122" i="1" s="1"/>
  <c r="S122" i="1" s="1"/>
  <c r="AG122" i="1"/>
  <c r="CU122" i="1" s="1"/>
  <c r="T122" i="1" s="1"/>
  <c r="AH122" i="1"/>
  <c r="AI122" i="1"/>
  <c r="AJ122" i="1"/>
  <c r="CX122" i="1" s="1"/>
  <c r="W122" i="1" s="1"/>
  <c r="CS122" i="1"/>
  <c r="R122" i="1" s="1"/>
  <c r="CV122" i="1"/>
  <c r="U122" i="1" s="1"/>
  <c r="CW122" i="1"/>
  <c r="FR122" i="1"/>
  <c r="GL122" i="1"/>
  <c r="GO122" i="1"/>
  <c r="GP122" i="1"/>
  <c r="GV122" i="1"/>
  <c r="HC122" i="1" s="1"/>
  <c r="GX122" i="1" s="1"/>
  <c r="I123" i="1"/>
  <c r="AC123" i="1"/>
  <c r="AE123" i="1"/>
  <c r="AF123" i="1"/>
  <c r="AG123" i="1"/>
  <c r="AH123" i="1"/>
  <c r="CV123" i="1" s="1"/>
  <c r="U123" i="1" s="1"/>
  <c r="AI123" i="1"/>
  <c r="CW123" i="1" s="1"/>
  <c r="V123" i="1" s="1"/>
  <c r="AJ123" i="1"/>
  <c r="CX123" i="1" s="1"/>
  <c r="W123" i="1" s="1"/>
  <c r="CQ123" i="1"/>
  <c r="P123" i="1" s="1"/>
  <c r="CT123" i="1"/>
  <c r="S123" i="1" s="1"/>
  <c r="CU123" i="1"/>
  <c r="T123" i="1" s="1"/>
  <c r="FR123" i="1"/>
  <c r="GL123" i="1"/>
  <c r="GO123" i="1"/>
  <c r="GP123" i="1"/>
  <c r="GV123" i="1"/>
  <c r="HC123" i="1"/>
  <c r="GX123" i="1" s="1"/>
  <c r="C124" i="1"/>
  <c r="D124" i="1"/>
  <c r="AC124" i="1"/>
  <c r="AE124" i="1"/>
  <c r="AD124" i="1" s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X124" i="1" s="1"/>
  <c r="W124" i="1" s="1"/>
  <c r="CQ124" i="1"/>
  <c r="P124" i="1" s="1"/>
  <c r="CP124" i="1" s="1"/>
  <c r="O124" i="1" s="1"/>
  <c r="CR124" i="1"/>
  <c r="Q124" i="1" s="1"/>
  <c r="CS124" i="1"/>
  <c r="R124" i="1" s="1"/>
  <c r="CT124" i="1"/>
  <c r="S124" i="1" s="1"/>
  <c r="FR124" i="1"/>
  <c r="GL124" i="1"/>
  <c r="GO124" i="1"/>
  <c r="GP124" i="1"/>
  <c r="GV124" i="1"/>
  <c r="HC124" i="1"/>
  <c r="GX124" i="1" s="1"/>
  <c r="I125" i="1"/>
  <c r="P125" i="1" s="1"/>
  <c r="R125" i="1"/>
  <c r="V125" i="1"/>
  <c r="W125" i="1"/>
  <c r="AC125" i="1"/>
  <c r="AE125" i="1"/>
  <c r="CS125" i="1" s="1"/>
  <c r="AF125" i="1"/>
  <c r="AG125" i="1"/>
  <c r="AH125" i="1"/>
  <c r="AI125" i="1"/>
  <c r="AJ125" i="1"/>
  <c r="CQ125" i="1"/>
  <c r="CT125" i="1"/>
  <c r="CU125" i="1"/>
  <c r="CV125" i="1"/>
  <c r="U125" i="1" s="1"/>
  <c r="CW125" i="1"/>
  <c r="CX125" i="1"/>
  <c r="FR125" i="1"/>
  <c r="GL125" i="1"/>
  <c r="GO125" i="1"/>
  <c r="GP125" i="1"/>
  <c r="GV125" i="1"/>
  <c r="HC125" i="1" s="1"/>
  <c r="GX125" i="1" s="1"/>
  <c r="I126" i="1"/>
  <c r="W126" i="1"/>
  <c r="AC126" i="1"/>
  <c r="CQ126" i="1" s="1"/>
  <c r="P126" i="1" s="1"/>
  <c r="AD126" i="1"/>
  <c r="CR126" i="1" s="1"/>
  <c r="Q126" i="1" s="1"/>
  <c r="AE126" i="1"/>
  <c r="AF126" i="1"/>
  <c r="AG126" i="1"/>
  <c r="AH126" i="1"/>
  <c r="AI126" i="1"/>
  <c r="AJ126" i="1"/>
  <c r="CX126" i="1" s="1"/>
  <c r="CS126" i="1"/>
  <c r="R126" i="1" s="1"/>
  <c r="CT126" i="1"/>
  <c r="S126" i="1" s="1"/>
  <c r="CY126" i="1" s="1"/>
  <c r="X126" i="1" s="1"/>
  <c r="CU126" i="1"/>
  <c r="T126" i="1" s="1"/>
  <c r="CV126" i="1"/>
  <c r="U126" i="1" s="1"/>
  <c r="CW126" i="1"/>
  <c r="V126" i="1" s="1"/>
  <c r="FR126" i="1"/>
  <c r="GL126" i="1"/>
  <c r="GO126" i="1"/>
  <c r="GP126" i="1"/>
  <c r="GV126" i="1"/>
  <c r="GX126" i="1"/>
  <c r="HC126" i="1"/>
  <c r="I127" i="1"/>
  <c r="P127" i="1" s="1"/>
  <c r="S127" i="1"/>
  <c r="U127" i="1"/>
  <c r="V127" i="1"/>
  <c r="W127" i="1"/>
  <c r="AC127" i="1"/>
  <c r="AE127" i="1"/>
  <c r="AF127" i="1"/>
  <c r="AG127" i="1"/>
  <c r="AH127" i="1"/>
  <c r="AI127" i="1"/>
  <c r="AJ127" i="1"/>
  <c r="CX127" i="1" s="1"/>
  <c r="CQ127" i="1"/>
  <c r="CT127" i="1"/>
  <c r="CU127" i="1"/>
  <c r="T127" i="1" s="1"/>
  <c r="CV127" i="1"/>
  <c r="CW127" i="1"/>
  <c r="FR127" i="1"/>
  <c r="GL127" i="1"/>
  <c r="GO127" i="1"/>
  <c r="GP127" i="1"/>
  <c r="GV127" i="1"/>
  <c r="HC127" i="1"/>
  <c r="GX127" i="1" s="1"/>
  <c r="I128" i="1"/>
  <c r="U128" i="1"/>
  <c r="AC128" i="1"/>
  <c r="CQ128" i="1" s="1"/>
  <c r="P128" i="1" s="1"/>
  <c r="AE128" i="1"/>
  <c r="CS128" i="1" s="1"/>
  <c r="R128" i="1" s="1"/>
  <c r="AF128" i="1"/>
  <c r="CT128" i="1" s="1"/>
  <c r="S128" i="1" s="1"/>
  <c r="CZ128" i="1" s="1"/>
  <c r="Y128" i="1" s="1"/>
  <c r="AG128" i="1"/>
  <c r="CU128" i="1" s="1"/>
  <c r="AH128" i="1"/>
  <c r="CV128" i="1" s="1"/>
  <c r="AI128" i="1"/>
  <c r="AJ128" i="1"/>
  <c r="CW128" i="1"/>
  <c r="V128" i="1" s="1"/>
  <c r="CX128" i="1"/>
  <c r="W128" i="1" s="1"/>
  <c r="CY128" i="1"/>
  <c r="X128" i="1" s="1"/>
  <c r="FR128" i="1"/>
  <c r="GL128" i="1"/>
  <c r="GO128" i="1"/>
  <c r="GP128" i="1"/>
  <c r="GV128" i="1"/>
  <c r="HC128" i="1"/>
  <c r="GX128" i="1" s="1"/>
  <c r="I129" i="1"/>
  <c r="AC129" i="1"/>
  <c r="CQ129" i="1" s="1"/>
  <c r="P129" i="1" s="1"/>
  <c r="AE129" i="1"/>
  <c r="AF129" i="1"/>
  <c r="CT129" i="1" s="1"/>
  <c r="S129" i="1" s="1"/>
  <c r="AG129" i="1"/>
  <c r="CU129" i="1" s="1"/>
  <c r="T129" i="1" s="1"/>
  <c r="AH129" i="1"/>
  <c r="CV129" i="1" s="1"/>
  <c r="U129" i="1" s="1"/>
  <c r="AI129" i="1"/>
  <c r="AJ129" i="1"/>
  <c r="CW129" i="1"/>
  <c r="V129" i="1" s="1"/>
  <c r="CX129" i="1"/>
  <c r="W129" i="1" s="1"/>
  <c r="FR129" i="1"/>
  <c r="GL129" i="1"/>
  <c r="GO129" i="1"/>
  <c r="GP129" i="1"/>
  <c r="GV129" i="1"/>
  <c r="HC129" i="1"/>
  <c r="C130" i="1"/>
  <c r="D130" i="1"/>
  <c r="I130" i="1"/>
  <c r="CX161" i="3" s="1"/>
  <c r="K130" i="1"/>
  <c r="S130" i="1"/>
  <c r="V130" i="1"/>
  <c r="W130" i="1"/>
  <c r="AB130" i="1"/>
  <c r="AC130" i="1"/>
  <c r="AD130" i="1"/>
  <c r="CR130" i="1" s="1"/>
  <c r="Q130" i="1" s="1"/>
  <c r="AE130" i="1"/>
  <c r="CS130" i="1" s="1"/>
  <c r="AF130" i="1"/>
  <c r="AG130" i="1"/>
  <c r="AH130" i="1"/>
  <c r="AI130" i="1"/>
  <c r="AJ130" i="1"/>
  <c r="CX130" i="1" s="1"/>
  <c r="CQ130" i="1"/>
  <c r="P130" i="1" s="1"/>
  <c r="CP130" i="1" s="1"/>
  <c r="O130" i="1" s="1"/>
  <c r="CT130" i="1"/>
  <c r="CU130" i="1"/>
  <c r="T130" i="1" s="1"/>
  <c r="CV130" i="1"/>
  <c r="U130" i="1" s="1"/>
  <c r="CW130" i="1"/>
  <c r="FR130" i="1"/>
  <c r="GL130" i="1"/>
  <c r="GO130" i="1"/>
  <c r="GP130" i="1"/>
  <c r="GV130" i="1"/>
  <c r="HC130" i="1"/>
  <c r="GX130" i="1" s="1"/>
  <c r="C131" i="1"/>
  <c r="D131" i="1"/>
  <c r="I131" i="1"/>
  <c r="CX162" i="3" s="1"/>
  <c r="K131" i="1"/>
  <c r="P131" i="1"/>
  <c r="R131" i="1"/>
  <c r="T131" i="1"/>
  <c r="V131" i="1"/>
  <c r="AC131" i="1"/>
  <c r="AE131" i="1"/>
  <c r="AD131" i="1" s="1"/>
  <c r="AF131" i="1"/>
  <c r="AG131" i="1"/>
  <c r="AH131" i="1"/>
  <c r="AI131" i="1"/>
  <c r="AJ131" i="1"/>
  <c r="CX131" i="1" s="1"/>
  <c r="W131" i="1" s="1"/>
  <c r="CQ131" i="1"/>
  <c r="CR131" i="1"/>
  <c r="Q131" i="1" s="1"/>
  <c r="CS131" i="1"/>
  <c r="CT131" i="1"/>
  <c r="S131" i="1" s="1"/>
  <c r="CU131" i="1"/>
  <c r="CV131" i="1"/>
  <c r="U131" i="1" s="1"/>
  <c r="CW131" i="1"/>
  <c r="FR131" i="1"/>
  <c r="GL131" i="1"/>
  <c r="GO131" i="1"/>
  <c r="GP131" i="1"/>
  <c r="GV131" i="1"/>
  <c r="HC131" i="1"/>
  <c r="GX131" i="1" s="1"/>
  <c r="C132" i="1"/>
  <c r="D132" i="1"/>
  <c r="I132" i="1"/>
  <c r="K132" i="1"/>
  <c r="P132" i="1"/>
  <c r="AC132" i="1"/>
  <c r="AE132" i="1"/>
  <c r="AF132" i="1"/>
  <c r="CT132" i="1" s="1"/>
  <c r="S132" i="1" s="1"/>
  <c r="AG132" i="1"/>
  <c r="CU132" i="1" s="1"/>
  <c r="AH132" i="1"/>
  <c r="CV132" i="1" s="1"/>
  <c r="AI132" i="1"/>
  <c r="CW132" i="1" s="1"/>
  <c r="AJ132" i="1"/>
  <c r="CX132" i="1" s="1"/>
  <c r="CQ132" i="1"/>
  <c r="FR132" i="1"/>
  <c r="GL132" i="1"/>
  <c r="GN132" i="1"/>
  <c r="GP132" i="1"/>
  <c r="GV132" i="1"/>
  <c r="GX132" i="1"/>
  <c r="HC132" i="1"/>
  <c r="C133" i="1"/>
  <c r="D133" i="1"/>
  <c r="I133" i="1"/>
  <c r="K133" i="1"/>
  <c r="V133" i="1"/>
  <c r="AC133" i="1"/>
  <c r="AE133" i="1"/>
  <c r="CS133" i="1" s="1"/>
  <c r="R133" i="1" s="1"/>
  <c r="AF133" i="1"/>
  <c r="AG133" i="1"/>
  <c r="AH133" i="1"/>
  <c r="AI133" i="1"/>
  <c r="AJ133" i="1"/>
  <c r="CQ133" i="1"/>
  <c r="P133" i="1" s="1"/>
  <c r="CT133" i="1"/>
  <c r="S133" i="1" s="1"/>
  <c r="CU133" i="1"/>
  <c r="T133" i="1" s="1"/>
  <c r="CV133" i="1"/>
  <c r="U133" i="1" s="1"/>
  <c r="CW133" i="1"/>
  <c r="CX133" i="1"/>
  <c r="W133" i="1" s="1"/>
  <c r="FR133" i="1"/>
  <c r="GL133" i="1"/>
  <c r="GN133" i="1"/>
  <c r="GP133" i="1"/>
  <c r="GV133" i="1"/>
  <c r="HC133" i="1" s="1"/>
  <c r="GX133" i="1" s="1"/>
  <c r="C134" i="1"/>
  <c r="D134" i="1"/>
  <c r="I134" i="1"/>
  <c r="K134" i="1"/>
  <c r="Q134" i="1"/>
  <c r="CP134" i="1" s="1"/>
  <c r="O134" i="1" s="1"/>
  <c r="T134" i="1"/>
  <c r="U134" i="1"/>
  <c r="V134" i="1"/>
  <c r="AC134" i="1"/>
  <c r="AB134" i="1" s="1"/>
  <c r="AD134" i="1"/>
  <c r="AE134" i="1"/>
  <c r="AF134" i="1"/>
  <c r="AG134" i="1"/>
  <c r="AH134" i="1"/>
  <c r="AI134" i="1"/>
  <c r="CW134" i="1" s="1"/>
  <c r="AJ134" i="1"/>
  <c r="CX134" i="1" s="1"/>
  <c r="W134" i="1" s="1"/>
  <c r="CQ134" i="1"/>
  <c r="P134" i="1" s="1"/>
  <c r="CR134" i="1"/>
  <c r="CS134" i="1"/>
  <c r="R134" i="1" s="1"/>
  <c r="CT134" i="1"/>
  <c r="S134" i="1" s="1"/>
  <c r="CU134" i="1"/>
  <c r="CV134" i="1"/>
  <c r="FR134" i="1"/>
  <c r="GL134" i="1"/>
  <c r="GN134" i="1"/>
  <c r="GP134" i="1"/>
  <c r="GV134" i="1"/>
  <c r="HC134" i="1"/>
  <c r="GX134" i="1" s="1"/>
  <c r="C135" i="1"/>
  <c r="D135" i="1"/>
  <c r="I135" i="1"/>
  <c r="K135" i="1"/>
  <c r="AC135" i="1"/>
  <c r="CQ135" i="1" s="1"/>
  <c r="AD135" i="1"/>
  <c r="CR135" i="1" s="1"/>
  <c r="Q135" i="1" s="1"/>
  <c r="AE135" i="1"/>
  <c r="CS135" i="1" s="1"/>
  <c r="AF135" i="1"/>
  <c r="CT135" i="1" s="1"/>
  <c r="AG135" i="1"/>
  <c r="CU135" i="1" s="1"/>
  <c r="AH135" i="1"/>
  <c r="CV135" i="1" s="1"/>
  <c r="AI135" i="1"/>
  <c r="CW135" i="1" s="1"/>
  <c r="V135" i="1" s="1"/>
  <c r="AJ135" i="1"/>
  <c r="CX135" i="1"/>
  <c r="FR135" i="1"/>
  <c r="GL135" i="1"/>
  <c r="GN135" i="1"/>
  <c r="GP135" i="1"/>
  <c r="GV135" i="1"/>
  <c r="GX135" i="1"/>
  <c r="HC135" i="1"/>
  <c r="AC136" i="1"/>
  <c r="CQ136" i="1" s="1"/>
  <c r="AD136" i="1"/>
  <c r="AE136" i="1"/>
  <c r="AF136" i="1"/>
  <c r="CT136" i="1" s="1"/>
  <c r="AG136" i="1"/>
  <c r="AH136" i="1"/>
  <c r="AI136" i="1"/>
  <c r="AJ136" i="1"/>
  <c r="CR136" i="1"/>
  <c r="CS136" i="1"/>
  <c r="CU136" i="1"/>
  <c r="CV136" i="1"/>
  <c r="CW136" i="1"/>
  <c r="CX136" i="1"/>
  <c r="FR136" i="1"/>
  <c r="GL136" i="1"/>
  <c r="GN136" i="1"/>
  <c r="GP136" i="1"/>
  <c r="GV136" i="1"/>
  <c r="HC136" i="1" s="1"/>
  <c r="B138" i="1"/>
  <c r="B76" i="1" s="1"/>
  <c r="C138" i="1"/>
  <c r="C76" i="1" s="1"/>
  <c r="D138" i="1"/>
  <c r="D76" i="1" s="1"/>
  <c r="F138" i="1"/>
  <c r="F76" i="1" s="1"/>
  <c r="G138" i="1"/>
  <c r="G76" i="1" s="1"/>
  <c r="BB138" i="1"/>
  <c r="BB76" i="1" s="1"/>
  <c r="BD138" i="1"/>
  <c r="BX138" i="1"/>
  <c r="BY138" i="1"/>
  <c r="BZ138" i="1"/>
  <c r="CK138" i="1"/>
  <c r="CK76" i="1" s="1"/>
  <c r="CL138" i="1"/>
  <c r="CM138" i="1"/>
  <c r="CM76" i="1" s="1"/>
  <c r="D168" i="1"/>
  <c r="E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P172" i="1"/>
  <c r="Q172" i="1"/>
  <c r="AC172" i="1"/>
  <c r="AE172" i="1"/>
  <c r="AD172" i="1" s="1"/>
  <c r="AF172" i="1"/>
  <c r="CT172" i="1" s="1"/>
  <c r="S172" i="1" s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CQ172" i="1"/>
  <c r="CR172" i="1"/>
  <c r="FR172" i="1"/>
  <c r="GL172" i="1"/>
  <c r="GO172" i="1"/>
  <c r="GP172" i="1"/>
  <c r="GV172" i="1"/>
  <c r="GX172" i="1"/>
  <c r="HC172" i="1"/>
  <c r="V173" i="1"/>
  <c r="AC173" i="1"/>
  <c r="AE173" i="1"/>
  <c r="CS173" i="1" s="1"/>
  <c r="R173" i="1" s="1"/>
  <c r="AF173" i="1"/>
  <c r="CT173" i="1" s="1"/>
  <c r="S173" i="1" s="1"/>
  <c r="AG173" i="1"/>
  <c r="CU173" i="1" s="1"/>
  <c r="T173" i="1" s="1"/>
  <c r="AH173" i="1"/>
  <c r="CV173" i="1" s="1"/>
  <c r="U173" i="1" s="1"/>
  <c r="AI173" i="1"/>
  <c r="CW173" i="1" s="1"/>
  <c r="AJ173" i="1"/>
  <c r="CX173" i="1" s="1"/>
  <c r="W173" i="1" s="1"/>
  <c r="FR173" i="1"/>
  <c r="GL173" i="1"/>
  <c r="GO173" i="1"/>
  <c r="GP173" i="1"/>
  <c r="GV173" i="1"/>
  <c r="HC173" i="1" s="1"/>
  <c r="GX173" i="1"/>
  <c r="U174" i="1"/>
  <c r="AC174" i="1"/>
  <c r="CQ174" i="1" s="1"/>
  <c r="P174" i="1" s="1"/>
  <c r="AD174" i="1"/>
  <c r="CR174" i="1" s="1"/>
  <c r="Q174" i="1" s="1"/>
  <c r="AE174" i="1"/>
  <c r="CS174" i="1" s="1"/>
  <c r="R174" i="1" s="1"/>
  <c r="AF174" i="1"/>
  <c r="CT174" i="1" s="1"/>
  <c r="S174" i="1" s="1"/>
  <c r="AG174" i="1"/>
  <c r="CU174" i="1" s="1"/>
  <c r="T174" i="1" s="1"/>
  <c r="AH174" i="1"/>
  <c r="CV174" i="1" s="1"/>
  <c r="AI174" i="1"/>
  <c r="AJ174" i="1"/>
  <c r="CW174" i="1"/>
  <c r="V174" i="1" s="1"/>
  <c r="CX174" i="1"/>
  <c r="W174" i="1" s="1"/>
  <c r="CY174" i="1"/>
  <c r="X174" i="1" s="1"/>
  <c r="CZ174" i="1"/>
  <c r="Y174" i="1" s="1"/>
  <c r="FR174" i="1"/>
  <c r="GL174" i="1"/>
  <c r="GO174" i="1"/>
  <c r="GP174" i="1"/>
  <c r="GV174" i="1"/>
  <c r="HC174" i="1"/>
  <c r="GX174" i="1" s="1"/>
  <c r="W175" i="1"/>
  <c r="AC175" i="1"/>
  <c r="CQ175" i="1" s="1"/>
  <c r="P175" i="1" s="1"/>
  <c r="AE175" i="1"/>
  <c r="CS175" i="1" s="1"/>
  <c r="R175" i="1" s="1"/>
  <c r="AF175" i="1"/>
  <c r="CT175" i="1" s="1"/>
  <c r="S175" i="1" s="1"/>
  <c r="AG175" i="1"/>
  <c r="AH175" i="1"/>
  <c r="AI175" i="1"/>
  <c r="AJ175" i="1"/>
  <c r="CU175" i="1"/>
  <c r="T175" i="1" s="1"/>
  <c r="CV175" i="1"/>
  <c r="U175" i="1" s="1"/>
  <c r="CW175" i="1"/>
  <c r="V175" i="1" s="1"/>
  <c r="CX175" i="1"/>
  <c r="FR175" i="1"/>
  <c r="GL175" i="1"/>
  <c r="GO175" i="1"/>
  <c r="GP175" i="1"/>
  <c r="GV175" i="1"/>
  <c r="GX175" i="1"/>
  <c r="HC175" i="1"/>
  <c r="S176" i="1"/>
  <c r="U176" i="1"/>
  <c r="AC176" i="1"/>
  <c r="AE176" i="1"/>
  <c r="AD176" i="1" s="1"/>
  <c r="AB176" i="1" s="1"/>
  <c r="AF176" i="1"/>
  <c r="AG176" i="1"/>
  <c r="AH176" i="1"/>
  <c r="AI176" i="1"/>
  <c r="CW176" i="1" s="1"/>
  <c r="V176" i="1" s="1"/>
  <c r="AJ176" i="1"/>
  <c r="CQ176" i="1"/>
  <c r="P176" i="1" s="1"/>
  <c r="CR176" i="1"/>
  <c r="Q176" i="1" s="1"/>
  <c r="CS176" i="1"/>
  <c r="R176" i="1" s="1"/>
  <c r="CT176" i="1"/>
  <c r="CU176" i="1"/>
  <c r="T176" i="1" s="1"/>
  <c r="CV176" i="1"/>
  <c r="CX176" i="1"/>
  <c r="W176" i="1" s="1"/>
  <c r="FR176" i="1"/>
  <c r="GL176" i="1"/>
  <c r="GO176" i="1"/>
  <c r="GP176" i="1"/>
  <c r="GV176" i="1"/>
  <c r="HC176" i="1" s="1"/>
  <c r="GX176" i="1" s="1"/>
  <c r="S177" i="1"/>
  <c r="U177" i="1"/>
  <c r="V177" i="1"/>
  <c r="W177" i="1"/>
  <c r="AC177" i="1"/>
  <c r="AE177" i="1"/>
  <c r="AF177" i="1"/>
  <c r="AG177" i="1"/>
  <c r="AH177" i="1"/>
  <c r="AI177" i="1"/>
  <c r="AJ177" i="1"/>
  <c r="CX177" i="1" s="1"/>
  <c r="CQ177" i="1"/>
  <c r="P177" i="1" s="1"/>
  <c r="CT177" i="1"/>
  <c r="CU177" i="1"/>
  <c r="T177" i="1" s="1"/>
  <c r="CV177" i="1"/>
  <c r="CW177" i="1"/>
  <c r="FR177" i="1"/>
  <c r="GL177" i="1"/>
  <c r="GO177" i="1"/>
  <c r="GP177" i="1"/>
  <c r="GV177" i="1"/>
  <c r="HC177" i="1"/>
  <c r="GX177" i="1" s="1"/>
  <c r="AC178" i="1"/>
  <c r="AB178" i="1" s="1"/>
  <c r="AE178" i="1"/>
  <c r="AD178" i="1" s="1"/>
  <c r="CR178" i="1" s="1"/>
  <c r="Q178" i="1" s="1"/>
  <c r="AF178" i="1"/>
  <c r="CT178" i="1" s="1"/>
  <c r="S178" i="1" s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CS178" i="1"/>
  <c r="R178" i="1" s="1"/>
  <c r="FR178" i="1"/>
  <c r="GL178" i="1"/>
  <c r="GO178" i="1"/>
  <c r="GP178" i="1"/>
  <c r="GV178" i="1"/>
  <c r="HC178" i="1" s="1"/>
  <c r="GX178" i="1" s="1"/>
  <c r="P179" i="1"/>
  <c r="U179" i="1"/>
  <c r="W179" i="1"/>
  <c r="AC179" i="1"/>
  <c r="CQ179" i="1" s="1"/>
  <c r="AE179" i="1"/>
  <c r="CS179" i="1" s="1"/>
  <c r="R179" i="1" s="1"/>
  <c r="AF179" i="1"/>
  <c r="CT179" i="1" s="1"/>
  <c r="S179" i="1" s="1"/>
  <c r="CY179" i="1" s="1"/>
  <c r="X179" i="1" s="1"/>
  <c r="AG179" i="1"/>
  <c r="CU179" i="1" s="1"/>
  <c r="T179" i="1" s="1"/>
  <c r="AH179" i="1"/>
  <c r="CV179" i="1" s="1"/>
  <c r="AI179" i="1"/>
  <c r="CW179" i="1" s="1"/>
  <c r="V179" i="1" s="1"/>
  <c r="AJ179" i="1"/>
  <c r="CX179" i="1" s="1"/>
  <c r="FR179" i="1"/>
  <c r="GL179" i="1"/>
  <c r="GO179" i="1"/>
  <c r="GP179" i="1"/>
  <c r="CD202" i="1" s="1"/>
  <c r="GV179" i="1"/>
  <c r="HC179" i="1" s="1"/>
  <c r="GX179" i="1" s="1"/>
  <c r="AC180" i="1"/>
  <c r="CQ180" i="1" s="1"/>
  <c r="P180" i="1" s="1"/>
  <c r="AE180" i="1"/>
  <c r="AF180" i="1"/>
  <c r="CT180" i="1" s="1"/>
  <c r="S180" i="1" s="1"/>
  <c r="AG180" i="1"/>
  <c r="AH180" i="1"/>
  <c r="AI180" i="1"/>
  <c r="AJ180" i="1"/>
  <c r="CU180" i="1"/>
  <c r="T180" i="1" s="1"/>
  <c r="CV180" i="1"/>
  <c r="U180" i="1" s="1"/>
  <c r="CW180" i="1"/>
  <c r="V180" i="1" s="1"/>
  <c r="CX180" i="1"/>
  <c r="W180" i="1" s="1"/>
  <c r="FR180" i="1"/>
  <c r="GL180" i="1"/>
  <c r="GO180" i="1"/>
  <c r="GP180" i="1"/>
  <c r="GV180" i="1"/>
  <c r="HC180" i="1" s="1"/>
  <c r="GX180" i="1"/>
  <c r="AC181" i="1"/>
  <c r="AE181" i="1"/>
  <c r="AD181" i="1" s="1"/>
  <c r="AB181" i="1" s="1"/>
  <c r="AF181" i="1"/>
  <c r="AG181" i="1"/>
  <c r="AH181" i="1"/>
  <c r="AI181" i="1"/>
  <c r="CW181" i="1" s="1"/>
  <c r="V181" i="1" s="1"/>
  <c r="AJ181" i="1"/>
  <c r="CQ181" i="1"/>
  <c r="P181" i="1" s="1"/>
  <c r="CR181" i="1"/>
  <c r="Q181" i="1" s="1"/>
  <c r="CS181" i="1"/>
  <c r="R181" i="1" s="1"/>
  <c r="CT181" i="1"/>
  <c r="S181" i="1" s="1"/>
  <c r="CU181" i="1"/>
  <c r="T181" i="1" s="1"/>
  <c r="CV181" i="1"/>
  <c r="U181" i="1" s="1"/>
  <c r="CX181" i="1"/>
  <c r="W181" i="1" s="1"/>
  <c r="FR181" i="1"/>
  <c r="GL181" i="1"/>
  <c r="GO181" i="1"/>
  <c r="GP181" i="1"/>
  <c r="GV181" i="1"/>
  <c r="HC181" i="1"/>
  <c r="GX181" i="1" s="1"/>
  <c r="P182" i="1"/>
  <c r="Q182" i="1"/>
  <c r="R182" i="1"/>
  <c r="S182" i="1"/>
  <c r="T182" i="1"/>
  <c r="U182" i="1"/>
  <c r="V182" i="1"/>
  <c r="AC182" i="1"/>
  <c r="AE182" i="1"/>
  <c r="AD182" i="1" s="1"/>
  <c r="AF182" i="1"/>
  <c r="AG182" i="1"/>
  <c r="AH182" i="1"/>
  <c r="CV182" i="1" s="1"/>
  <c r="AI182" i="1"/>
  <c r="CW182" i="1" s="1"/>
  <c r="AJ182" i="1"/>
  <c r="CX182" i="1" s="1"/>
  <c r="W182" i="1" s="1"/>
  <c r="CQ182" i="1"/>
  <c r="CR182" i="1"/>
  <c r="CS182" i="1"/>
  <c r="CT182" i="1"/>
  <c r="CU182" i="1"/>
  <c r="FR182" i="1"/>
  <c r="GL182" i="1"/>
  <c r="GO182" i="1"/>
  <c r="GP182" i="1"/>
  <c r="GV182" i="1"/>
  <c r="HC182" i="1"/>
  <c r="GX182" i="1" s="1"/>
  <c r="P183" i="1"/>
  <c r="AC183" i="1"/>
  <c r="AE183" i="1"/>
  <c r="CS183" i="1" s="1"/>
  <c r="R183" i="1" s="1"/>
  <c r="AF183" i="1"/>
  <c r="CT183" i="1" s="1"/>
  <c r="S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CQ183" i="1"/>
  <c r="FR183" i="1"/>
  <c r="GL183" i="1"/>
  <c r="GO183" i="1"/>
  <c r="GP183" i="1"/>
  <c r="GV183" i="1"/>
  <c r="HC183" i="1"/>
  <c r="GX183" i="1" s="1"/>
  <c r="S184" i="1"/>
  <c r="U184" i="1"/>
  <c r="AC184" i="1"/>
  <c r="CQ184" i="1" s="1"/>
  <c r="P184" i="1" s="1"/>
  <c r="AE184" i="1"/>
  <c r="CS184" i="1" s="1"/>
  <c r="R184" i="1" s="1"/>
  <c r="AF184" i="1"/>
  <c r="CT184" i="1" s="1"/>
  <c r="AG184" i="1"/>
  <c r="CU184" i="1" s="1"/>
  <c r="T184" i="1" s="1"/>
  <c r="AH184" i="1"/>
  <c r="CV184" i="1" s="1"/>
  <c r="AI184" i="1"/>
  <c r="AJ184" i="1"/>
  <c r="CW184" i="1"/>
  <c r="V184" i="1" s="1"/>
  <c r="CX184" i="1"/>
  <c r="W184" i="1" s="1"/>
  <c r="CY184" i="1"/>
  <c r="X184" i="1" s="1"/>
  <c r="CZ184" i="1"/>
  <c r="Y184" i="1" s="1"/>
  <c r="FR184" i="1"/>
  <c r="GL184" i="1"/>
  <c r="GO184" i="1"/>
  <c r="GP184" i="1"/>
  <c r="GV184" i="1"/>
  <c r="HC184" i="1"/>
  <c r="GX184" i="1" s="1"/>
  <c r="AC185" i="1"/>
  <c r="CQ185" i="1" s="1"/>
  <c r="P185" i="1" s="1"/>
  <c r="CP185" i="1" s="1"/>
  <c r="O185" i="1" s="1"/>
  <c r="AD185" i="1"/>
  <c r="CR185" i="1" s="1"/>
  <c r="Q185" i="1" s="1"/>
  <c r="AE185" i="1"/>
  <c r="AF185" i="1"/>
  <c r="AG185" i="1"/>
  <c r="AH185" i="1"/>
  <c r="AI185" i="1"/>
  <c r="AJ185" i="1"/>
  <c r="CS185" i="1"/>
  <c r="R185" i="1" s="1"/>
  <c r="CT185" i="1"/>
  <c r="S185" i="1" s="1"/>
  <c r="CU185" i="1"/>
  <c r="T185" i="1" s="1"/>
  <c r="CV185" i="1"/>
  <c r="U185" i="1" s="1"/>
  <c r="CW185" i="1"/>
  <c r="V185" i="1" s="1"/>
  <c r="CX185" i="1"/>
  <c r="W185" i="1" s="1"/>
  <c r="CY185" i="1"/>
  <c r="X185" i="1" s="1"/>
  <c r="CZ185" i="1"/>
  <c r="Y185" i="1" s="1"/>
  <c r="FR185" i="1"/>
  <c r="GL185" i="1"/>
  <c r="GO185" i="1"/>
  <c r="GP185" i="1"/>
  <c r="GV185" i="1"/>
  <c r="HC185" i="1" s="1"/>
  <c r="GX185" i="1"/>
  <c r="P186" i="1"/>
  <c r="CP186" i="1" s="1"/>
  <c r="O186" i="1" s="1"/>
  <c r="V186" i="1"/>
  <c r="AC186" i="1"/>
  <c r="AE186" i="1"/>
  <c r="AD186" i="1" s="1"/>
  <c r="AF186" i="1"/>
  <c r="CT186" i="1" s="1"/>
  <c r="S186" i="1" s="1"/>
  <c r="AG186" i="1"/>
  <c r="CU186" i="1" s="1"/>
  <c r="T186" i="1" s="1"/>
  <c r="AH186" i="1"/>
  <c r="AI186" i="1"/>
  <c r="AJ186" i="1"/>
  <c r="CX186" i="1" s="1"/>
  <c r="W186" i="1" s="1"/>
  <c r="CQ186" i="1"/>
  <c r="CR186" i="1"/>
  <c r="Q186" i="1" s="1"/>
  <c r="CV186" i="1"/>
  <c r="U186" i="1" s="1"/>
  <c r="CW186" i="1"/>
  <c r="FR186" i="1"/>
  <c r="GL186" i="1"/>
  <c r="GO186" i="1"/>
  <c r="GP186" i="1"/>
  <c r="GV186" i="1"/>
  <c r="HC186" i="1" s="1"/>
  <c r="GX186" i="1" s="1"/>
  <c r="P187" i="1"/>
  <c r="CP187" i="1" s="1"/>
  <c r="O187" i="1" s="1"/>
  <c r="Q187" i="1"/>
  <c r="T187" i="1"/>
  <c r="AC187" i="1"/>
  <c r="AE187" i="1"/>
  <c r="AD187" i="1" s="1"/>
  <c r="AB187" i="1" s="1"/>
  <c r="AF187" i="1"/>
  <c r="CT187" i="1" s="1"/>
  <c r="S187" i="1" s="1"/>
  <c r="AG187" i="1"/>
  <c r="CU187" i="1" s="1"/>
  <c r="AH187" i="1"/>
  <c r="CV187" i="1" s="1"/>
  <c r="U187" i="1" s="1"/>
  <c r="AI187" i="1"/>
  <c r="CW187" i="1" s="1"/>
  <c r="V187" i="1" s="1"/>
  <c r="AJ187" i="1"/>
  <c r="CQ187" i="1"/>
  <c r="CR187" i="1"/>
  <c r="CS187" i="1"/>
  <c r="R187" i="1" s="1"/>
  <c r="CX187" i="1"/>
  <c r="W187" i="1" s="1"/>
  <c r="FR187" i="1"/>
  <c r="GL187" i="1"/>
  <c r="GO187" i="1"/>
  <c r="GP187" i="1"/>
  <c r="GV187" i="1"/>
  <c r="HC187" i="1" s="1"/>
  <c r="GX187" i="1" s="1"/>
  <c r="V188" i="1"/>
  <c r="W188" i="1"/>
  <c r="AC188" i="1"/>
  <c r="CQ188" i="1" s="1"/>
  <c r="P188" i="1" s="1"/>
  <c r="CP188" i="1" s="1"/>
  <c r="O188" i="1" s="1"/>
  <c r="AD188" i="1"/>
  <c r="CR188" i="1" s="1"/>
  <c r="Q188" i="1" s="1"/>
  <c r="AE188" i="1"/>
  <c r="CS188" i="1" s="1"/>
  <c r="R188" i="1" s="1"/>
  <c r="AF188" i="1"/>
  <c r="AG188" i="1"/>
  <c r="AH188" i="1"/>
  <c r="CV188" i="1" s="1"/>
  <c r="U188" i="1" s="1"/>
  <c r="AI188" i="1"/>
  <c r="CW188" i="1" s="1"/>
  <c r="AJ188" i="1"/>
  <c r="CX188" i="1" s="1"/>
  <c r="CT188" i="1"/>
  <c r="S188" i="1" s="1"/>
  <c r="CY188" i="1" s="1"/>
  <c r="X188" i="1" s="1"/>
  <c r="CU188" i="1"/>
  <c r="T188" i="1" s="1"/>
  <c r="FR188" i="1"/>
  <c r="GL188" i="1"/>
  <c r="GO188" i="1"/>
  <c r="GP188" i="1"/>
  <c r="GV188" i="1"/>
  <c r="HC188" i="1" s="1"/>
  <c r="GX188" i="1" s="1"/>
  <c r="U189" i="1"/>
  <c r="V189" i="1"/>
  <c r="AC189" i="1"/>
  <c r="AE189" i="1"/>
  <c r="AF189" i="1"/>
  <c r="CT189" i="1" s="1"/>
  <c r="S189" i="1" s="1"/>
  <c r="AG189" i="1"/>
  <c r="AH189" i="1"/>
  <c r="AI189" i="1"/>
  <c r="AJ189" i="1"/>
  <c r="CQ189" i="1"/>
  <c r="P189" i="1" s="1"/>
  <c r="CU189" i="1"/>
  <c r="T189" i="1" s="1"/>
  <c r="CV189" i="1"/>
  <c r="CW189" i="1"/>
  <c r="CX189" i="1"/>
  <c r="W189" i="1" s="1"/>
  <c r="FR189" i="1"/>
  <c r="GL189" i="1"/>
  <c r="GO189" i="1"/>
  <c r="GP189" i="1"/>
  <c r="GV189" i="1"/>
  <c r="HC189" i="1"/>
  <c r="GX189" i="1" s="1"/>
  <c r="AC190" i="1"/>
  <c r="AE190" i="1"/>
  <c r="AD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Q190" i="1"/>
  <c r="P190" i="1" s="1"/>
  <c r="CS190" i="1"/>
  <c r="R190" i="1" s="1"/>
  <c r="CT190" i="1"/>
  <c r="S190" i="1" s="1"/>
  <c r="CX190" i="1"/>
  <c r="W190" i="1" s="1"/>
  <c r="FR190" i="1"/>
  <c r="GL190" i="1"/>
  <c r="GO190" i="1"/>
  <c r="GP190" i="1"/>
  <c r="GV190" i="1"/>
  <c r="HC190" i="1"/>
  <c r="GX190" i="1" s="1"/>
  <c r="AC191" i="1"/>
  <c r="AE191" i="1"/>
  <c r="AF191" i="1"/>
  <c r="AG191" i="1"/>
  <c r="CU191" i="1" s="1"/>
  <c r="T191" i="1" s="1"/>
  <c r="AH191" i="1"/>
  <c r="CV191" i="1" s="1"/>
  <c r="U191" i="1" s="1"/>
  <c r="AI191" i="1"/>
  <c r="CW191" i="1" s="1"/>
  <c r="V191" i="1" s="1"/>
  <c r="AJ191" i="1"/>
  <c r="CX191" i="1" s="1"/>
  <c r="W191" i="1" s="1"/>
  <c r="CQ191" i="1"/>
  <c r="P191" i="1" s="1"/>
  <c r="CT191" i="1"/>
  <c r="S191" i="1" s="1"/>
  <c r="FR191" i="1"/>
  <c r="GL191" i="1"/>
  <c r="GO191" i="1"/>
  <c r="GP191" i="1"/>
  <c r="GV191" i="1"/>
  <c r="HC191" i="1" s="1"/>
  <c r="GX191" i="1" s="1"/>
  <c r="P192" i="1"/>
  <c r="CP192" i="1" s="1"/>
  <c r="O192" i="1" s="1"/>
  <c r="Q192" i="1"/>
  <c r="R192" i="1"/>
  <c r="AC192" i="1"/>
  <c r="AD192" i="1"/>
  <c r="CR192" i="1" s="1"/>
  <c r="AE192" i="1"/>
  <c r="CS192" i="1" s="1"/>
  <c r="AF192" i="1"/>
  <c r="CT192" i="1" s="1"/>
  <c r="S192" i="1" s="1"/>
  <c r="AG192" i="1"/>
  <c r="AH192" i="1"/>
  <c r="AI192" i="1"/>
  <c r="AJ192" i="1"/>
  <c r="CQ192" i="1"/>
  <c r="CU192" i="1"/>
  <c r="T192" i="1" s="1"/>
  <c r="CV192" i="1"/>
  <c r="U192" i="1" s="1"/>
  <c r="CW192" i="1"/>
  <c r="V192" i="1" s="1"/>
  <c r="CX192" i="1"/>
  <c r="W192" i="1" s="1"/>
  <c r="FR192" i="1"/>
  <c r="GL192" i="1"/>
  <c r="GO192" i="1"/>
  <c r="GP192" i="1"/>
  <c r="GV192" i="1"/>
  <c r="HC192" i="1"/>
  <c r="GX192" i="1" s="1"/>
  <c r="R193" i="1"/>
  <c r="T193" i="1"/>
  <c r="U193" i="1"/>
  <c r="AC193" i="1"/>
  <c r="AE193" i="1"/>
  <c r="AD193" i="1" s="1"/>
  <c r="CR193" i="1" s="1"/>
  <c r="Q193" i="1" s="1"/>
  <c r="AF193" i="1"/>
  <c r="AG193" i="1"/>
  <c r="CU193" i="1" s="1"/>
  <c r="AH193" i="1"/>
  <c r="AI193" i="1"/>
  <c r="AJ193" i="1"/>
  <c r="CQ193" i="1"/>
  <c r="P193" i="1" s="1"/>
  <c r="CS193" i="1"/>
  <c r="CT193" i="1"/>
  <c r="S193" i="1" s="1"/>
  <c r="CV193" i="1"/>
  <c r="CW193" i="1"/>
  <c r="V193" i="1" s="1"/>
  <c r="CX193" i="1"/>
  <c r="W193" i="1" s="1"/>
  <c r="FR193" i="1"/>
  <c r="GL193" i="1"/>
  <c r="GO193" i="1"/>
  <c r="GP193" i="1"/>
  <c r="GV193" i="1"/>
  <c r="GX193" i="1"/>
  <c r="HC193" i="1"/>
  <c r="AC194" i="1"/>
  <c r="AB194" i="1" s="1"/>
  <c r="AD194" i="1"/>
  <c r="AE194" i="1"/>
  <c r="AF194" i="1"/>
  <c r="AG194" i="1"/>
  <c r="AH194" i="1"/>
  <c r="AI194" i="1"/>
  <c r="AJ194" i="1"/>
  <c r="CX194" i="1" s="1"/>
  <c r="W194" i="1" s="1"/>
  <c r="CQ194" i="1"/>
  <c r="P194" i="1" s="1"/>
  <c r="CR194" i="1"/>
  <c r="Q194" i="1" s="1"/>
  <c r="CS194" i="1"/>
  <c r="R194" i="1" s="1"/>
  <c r="CT194" i="1"/>
  <c r="S194" i="1" s="1"/>
  <c r="CU194" i="1"/>
  <c r="T194" i="1" s="1"/>
  <c r="CV194" i="1"/>
  <c r="U194" i="1" s="1"/>
  <c r="CW194" i="1"/>
  <c r="V194" i="1" s="1"/>
  <c r="FR194" i="1"/>
  <c r="GL194" i="1"/>
  <c r="GO194" i="1"/>
  <c r="GP194" i="1"/>
  <c r="GV194" i="1"/>
  <c r="HC194" i="1"/>
  <c r="GX194" i="1" s="1"/>
  <c r="I195" i="1"/>
  <c r="K195" i="1"/>
  <c r="P195" i="1"/>
  <c r="R195" i="1"/>
  <c r="AC195" i="1"/>
  <c r="AE195" i="1"/>
  <c r="CS195" i="1" s="1"/>
  <c r="AF195" i="1"/>
  <c r="CT195" i="1" s="1"/>
  <c r="AG195" i="1"/>
  <c r="CU195" i="1" s="1"/>
  <c r="AH195" i="1"/>
  <c r="CV195" i="1" s="1"/>
  <c r="AI195" i="1"/>
  <c r="CW195" i="1" s="1"/>
  <c r="AJ195" i="1"/>
  <c r="CX195" i="1" s="1"/>
  <c r="CQ195" i="1"/>
  <c r="FR195" i="1"/>
  <c r="GL195" i="1"/>
  <c r="GO195" i="1"/>
  <c r="GP195" i="1"/>
  <c r="GV195" i="1"/>
  <c r="HC195" i="1" s="1"/>
  <c r="GX195" i="1" s="1"/>
  <c r="I196" i="1"/>
  <c r="K196" i="1"/>
  <c r="AC196" i="1"/>
  <c r="CQ196" i="1" s="1"/>
  <c r="AD196" i="1"/>
  <c r="CR196" i="1" s="1"/>
  <c r="AE196" i="1"/>
  <c r="CS196" i="1" s="1"/>
  <c r="AF196" i="1"/>
  <c r="CT196" i="1" s="1"/>
  <c r="AG196" i="1"/>
  <c r="CU196" i="1" s="1"/>
  <c r="AH196" i="1"/>
  <c r="CV196" i="1" s="1"/>
  <c r="AI196" i="1"/>
  <c r="CW196" i="1" s="1"/>
  <c r="AJ196" i="1"/>
  <c r="CX196" i="1"/>
  <c r="FR196" i="1"/>
  <c r="GL196" i="1"/>
  <c r="GN196" i="1"/>
  <c r="GP196" i="1"/>
  <c r="GV196" i="1"/>
  <c r="HC196" i="1" s="1"/>
  <c r="I197" i="1"/>
  <c r="K197" i="1"/>
  <c r="R197" i="1"/>
  <c r="W197" i="1"/>
  <c r="X197" i="1"/>
  <c r="AC197" i="1"/>
  <c r="CQ197" i="1" s="1"/>
  <c r="P197" i="1" s="1"/>
  <c r="AD197" i="1"/>
  <c r="CR197" i="1" s="1"/>
  <c r="Q197" i="1" s="1"/>
  <c r="AE197" i="1"/>
  <c r="AF197" i="1"/>
  <c r="AG197" i="1"/>
  <c r="AH197" i="1"/>
  <c r="AI197" i="1"/>
  <c r="AJ197" i="1"/>
  <c r="CS197" i="1"/>
  <c r="CT197" i="1"/>
  <c r="S197" i="1" s="1"/>
  <c r="CU197" i="1"/>
  <c r="T197" i="1" s="1"/>
  <c r="CV197" i="1"/>
  <c r="U197" i="1" s="1"/>
  <c r="CW197" i="1"/>
  <c r="V197" i="1" s="1"/>
  <c r="CX197" i="1"/>
  <c r="CY197" i="1"/>
  <c r="CZ197" i="1"/>
  <c r="Y197" i="1" s="1"/>
  <c r="FR197" i="1"/>
  <c r="GL197" i="1"/>
  <c r="GO197" i="1"/>
  <c r="GP197" i="1"/>
  <c r="GV197" i="1"/>
  <c r="HC197" i="1"/>
  <c r="GX197" i="1" s="1"/>
  <c r="I198" i="1"/>
  <c r="K198" i="1"/>
  <c r="P198" i="1"/>
  <c r="R198" i="1"/>
  <c r="T198" i="1"/>
  <c r="U198" i="1"/>
  <c r="V198" i="1"/>
  <c r="AC198" i="1"/>
  <c r="AB198" i="1" s="1"/>
  <c r="AD198" i="1"/>
  <c r="AE198" i="1"/>
  <c r="AF198" i="1"/>
  <c r="AG198" i="1"/>
  <c r="AH198" i="1"/>
  <c r="CV198" i="1" s="1"/>
  <c r="AI198" i="1"/>
  <c r="AJ198" i="1"/>
  <c r="CQ198" i="1"/>
  <c r="CR198" i="1"/>
  <c r="Q198" i="1" s="1"/>
  <c r="CP198" i="1" s="1"/>
  <c r="O198" i="1" s="1"/>
  <c r="CS198" i="1"/>
  <c r="CT198" i="1"/>
  <c r="S198" i="1" s="1"/>
  <c r="CU198" i="1"/>
  <c r="CW198" i="1"/>
  <c r="CX198" i="1"/>
  <c r="W198" i="1" s="1"/>
  <c r="FR198" i="1"/>
  <c r="GL198" i="1"/>
  <c r="GO198" i="1"/>
  <c r="GP198" i="1"/>
  <c r="GV198" i="1"/>
  <c r="HC198" i="1"/>
  <c r="GX198" i="1" s="1"/>
  <c r="I199" i="1"/>
  <c r="K199" i="1"/>
  <c r="P199" i="1"/>
  <c r="R199" i="1"/>
  <c r="S199" i="1"/>
  <c r="T199" i="1"/>
  <c r="AC199" i="1"/>
  <c r="AE199" i="1"/>
  <c r="AD199" i="1" s="1"/>
  <c r="CR199" i="1" s="1"/>
  <c r="Q199" i="1" s="1"/>
  <c r="AF199" i="1"/>
  <c r="AG199" i="1"/>
  <c r="CU199" i="1" s="1"/>
  <c r="AH199" i="1"/>
  <c r="CV199" i="1" s="1"/>
  <c r="AI199" i="1"/>
  <c r="CW199" i="1" s="1"/>
  <c r="V199" i="1" s="1"/>
  <c r="AJ199" i="1"/>
  <c r="CX199" i="1" s="1"/>
  <c r="CQ199" i="1"/>
  <c r="CS199" i="1"/>
  <c r="CT199" i="1"/>
  <c r="FR199" i="1"/>
  <c r="GL199" i="1"/>
  <c r="GO199" i="1"/>
  <c r="GP199" i="1"/>
  <c r="GV199" i="1"/>
  <c r="HC199" i="1" s="1"/>
  <c r="GX199" i="1" s="1"/>
  <c r="I200" i="1"/>
  <c r="K200" i="1"/>
  <c r="AC200" i="1"/>
  <c r="AD200" i="1"/>
  <c r="CR200" i="1" s="1"/>
  <c r="AE200" i="1"/>
  <c r="AF200" i="1"/>
  <c r="CT200" i="1" s="1"/>
  <c r="AG200" i="1"/>
  <c r="CU200" i="1" s="1"/>
  <c r="AH200" i="1"/>
  <c r="CV200" i="1" s="1"/>
  <c r="AI200" i="1"/>
  <c r="CW200" i="1" s="1"/>
  <c r="AJ200" i="1"/>
  <c r="CX200" i="1" s="1"/>
  <c r="CS200" i="1"/>
  <c r="FR200" i="1"/>
  <c r="GL200" i="1"/>
  <c r="GO200" i="1"/>
  <c r="GP200" i="1"/>
  <c r="GV200" i="1"/>
  <c r="HC200" i="1" s="1"/>
  <c r="B202" i="1"/>
  <c r="B170" i="1" s="1"/>
  <c r="C202" i="1"/>
  <c r="C170" i="1" s="1"/>
  <c r="D202" i="1"/>
  <c r="D170" i="1" s="1"/>
  <c r="F202" i="1"/>
  <c r="F170" i="1" s="1"/>
  <c r="G202" i="1"/>
  <c r="G170" i="1" s="1"/>
  <c r="AO202" i="1"/>
  <c r="BB202" i="1"/>
  <c r="BB170" i="1" s="1"/>
  <c r="BC202" i="1"/>
  <c r="BC170" i="1" s="1"/>
  <c r="BD202" i="1"/>
  <c r="BX202" i="1"/>
  <c r="BX170" i="1" s="1"/>
  <c r="CK202" i="1"/>
  <c r="CK170" i="1" s="1"/>
  <c r="CL202" i="1"/>
  <c r="CL170" i="1" s="1"/>
  <c r="CM202" i="1"/>
  <c r="CM170" i="1" s="1"/>
  <c r="F215" i="1"/>
  <c r="F218" i="1"/>
  <c r="D232" i="1"/>
  <c r="B234" i="1"/>
  <c r="C234" i="1"/>
  <c r="D234" i="1"/>
  <c r="E234" i="1"/>
  <c r="F234" i="1"/>
  <c r="G234" i="1"/>
  <c r="Z234" i="1"/>
  <c r="AA234" i="1"/>
  <c r="AM234" i="1"/>
  <c r="AN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BX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U236" i="1"/>
  <c r="AC236" i="1"/>
  <c r="AB236" i="1" s="1"/>
  <c r="AD236" i="1"/>
  <c r="AE236" i="1"/>
  <c r="AF236" i="1"/>
  <c r="AG236" i="1"/>
  <c r="CU236" i="1" s="1"/>
  <c r="T236" i="1" s="1"/>
  <c r="AG239" i="1" s="1"/>
  <c r="AH236" i="1"/>
  <c r="CV236" i="1" s="1"/>
  <c r="AI236" i="1"/>
  <c r="CW236" i="1" s="1"/>
  <c r="V236" i="1" s="1"/>
  <c r="AJ236" i="1"/>
  <c r="CX236" i="1" s="1"/>
  <c r="W236" i="1" s="1"/>
  <c r="AJ239" i="1" s="1"/>
  <c r="AJ234" i="1" s="1"/>
  <c r="CQ236" i="1"/>
  <c r="P236" i="1" s="1"/>
  <c r="CR236" i="1"/>
  <c r="Q236" i="1" s="1"/>
  <c r="CS236" i="1"/>
  <c r="R236" i="1" s="1"/>
  <c r="AE239" i="1" s="1"/>
  <c r="CT236" i="1"/>
  <c r="S236" i="1" s="1"/>
  <c r="GL236" i="1"/>
  <c r="GN236" i="1"/>
  <c r="GO236" i="1"/>
  <c r="GP236" i="1"/>
  <c r="CD239" i="1" s="1"/>
  <c r="GV236" i="1"/>
  <c r="HC236" i="1" s="1"/>
  <c r="GX236" i="1" s="1"/>
  <c r="CJ239" i="1" s="1"/>
  <c r="P237" i="1"/>
  <c r="FR237" i="1" s="1"/>
  <c r="AC237" i="1"/>
  <c r="CQ237" i="1" s="1"/>
  <c r="AE237" i="1"/>
  <c r="CS237" i="1" s="1"/>
  <c r="R237" i="1" s="1"/>
  <c r="AF237" i="1"/>
  <c r="CT237" i="1" s="1"/>
  <c r="S237" i="1" s="1"/>
  <c r="AG237" i="1"/>
  <c r="CU237" i="1" s="1"/>
  <c r="T237" i="1" s="1"/>
  <c r="AH237" i="1"/>
  <c r="CV237" i="1" s="1"/>
  <c r="U237" i="1" s="1"/>
  <c r="AI237" i="1"/>
  <c r="CW237" i="1" s="1"/>
  <c r="V237" i="1" s="1"/>
  <c r="AJ237" i="1"/>
  <c r="CX237" i="1" s="1"/>
  <c r="W237" i="1" s="1"/>
  <c r="GL237" i="1"/>
  <c r="GN237" i="1"/>
  <c r="GO237" i="1"/>
  <c r="GP237" i="1"/>
  <c r="GV237" i="1"/>
  <c r="HC237" i="1" s="1"/>
  <c r="GX237" i="1"/>
  <c r="B239" i="1"/>
  <c r="C239" i="1"/>
  <c r="D239" i="1"/>
  <c r="F239" i="1"/>
  <c r="G239" i="1"/>
  <c r="W239" i="1"/>
  <c r="W234" i="1" s="1"/>
  <c r="AO239" i="1"/>
  <c r="BB239" i="1"/>
  <c r="BB234" i="1" s="1"/>
  <c r="BC239" i="1"/>
  <c r="F255" i="1" s="1"/>
  <c r="BX239" i="1"/>
  <c r="BZ239" i="1"/>
  <c r="BZ234" i="1" s="1"/>
  <c r="CB239" i="1"/>
  <c r="CB234" i="1" s="1"/>
  <c r="CC239" i="1"/>
  <c r="CC234" i="1" s="1"/>
  <c r="CK239" i="1"/>
  <c r="CK234" i="1" s="1"/>
  <c r="CL239" i="1"/>
  <c r="CL234" i="1" s="1"/>
  <c r="CM239" i="1"/>
  <c r="CM234" i="1" s="1"/>
  <c r="F252" i="1"/>
  <c r="F263" i="1"/>
  <c r="D269" i="1"/>
  <c r="B271" i="1"/>
  <c r="C271" i="1"/>
  <c r="E271" i="1"/>
  <c r="Z271" i="1"/>
  <c r="AA271" i="1"/>
  <c r="AM271" i="1"/>
  <c r="AN271" i="1"/>
  <c r="AO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BX271" i="1"/>
  <c r="CK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C273" i="1"/>
  <c r="D273" i="1"/>
  <c r="AC273" i="1"/>
  <c r="CQ273" i="1" s="1"/>
  <c r="P273" i="1" s="1"/>
  <c r="AD273" i="1"/>
  <c r="CR273" i="1" s="1"/>
  <c r="Q273" i="1" s="1"/>
  <c r="AE273" i="1"/>
  <c r="CS273" i="1" s="1"/>
  <c r="R273" i="1" s="1"/>
  <c r="AF273" i="1"/>
  <c r="CT273" i="1" s="1"/>
  <c r="S273" i="1" s="1"/>
  <c r="AG273" i="1"/>
  <c r="CU273" i="1" s="1"/>
  <c r="T273" i="1" s="1"/>
  <c r="AH273" i="1"/>
  <c r="CV273" i="1" s="1"/>
  <c r="U273" i="1" s="1"/>
  <c r="AI273" i="1"/>
  <c r="AJ273" i="1"/>
  <c r="CW273" i="1"/>
  <c r="V273" i="1" s="1"/>
  <c r="CX273" i="1"/>
  <c r="W273" i="1" s="1"/>
  <c r="CY273" i="1"/>
  <c r="X273" i="1" s="1"/>
  <c r="CZ273" i="1"/>
  <c r="Y273" i="1" s="1"/>
  <c r="FR273" i="1"/>
  <c r="GL273" i="1"/>
  <c r="GN273" i="1"/>
  <c r="GO273" i="1"/>
  <c r="CC280" i="1" s="1"/>
  <c r="GV273" i="1"/>
  <c r="HC273" i="1"/>
  <c r="GX273" i="1" s="1"/>
  <c r="C274" i="1"/>
  <c r="D274" i="1"/>
  <c r="AB274" i="1"/>
  <c r="AC274" i="1"/>
  <c r="AE274" i="1"/>
  <c r="AD274" i="1" s="1"/>
  <c r="AF274" i="1"/>
  <c r="AG274" i="1"/>
  <c r="AH274" i="1"/>
  <c r="AI274" i="1"/>
  <c r="AJ274" i="1"/>
  <c r="CQ274" i="1"/>
  <c r="P274" i="1" s="1"/>
  <c r="CR274" i="1"/>
  <c r="Q274" i="1" s="1"/>
  <c r="CS274" i="1"/>
  <c r="R274" i="1" s="1"/>
  <c r="CT274" i="1"/>
  <c r="S274" i="1" s="1"/>
  <c r="CU274" i="1"/>
  <c r="T274" i="1" s="1"/>
  <c r="CV274" i="1"/>
  <c r="U274" i="1" s="1"/>
  <c r="CW274" i="1"/>
  <c r="V274" i="1" s="1"/>
  <c r="CX274" i="1"/>
  <c r="W274" i="1" s="1"/>
  <c r="FR274" i="1"/>
  <c r="GL274" i="1"/>
  <c r="GN274" i="1"/>
  <c r="GO274" i="1"/>
  <c r="GV274" i="1"/>
  <c r="HC274" i="1"/>
  <c r="GX274" i="1" s="1"/>
  <c r="C275" i="1"/>
  <c r="D275" i="1"/>
  <c r="I275" i="1"/>
  <c r="P275" i="1" s="1"/>
  <c r="K275" i="1"/>
  <c r="AC275" i="1"/>
  <c r="AE275" i="1"/>
  <c r="AF275" i="1"/>
  <c r="CT275" i="1" s="1"/>
  <c r="S275" i="1" s="1"/>
  <c r="AG275" i="1"/>
  <c r="CU275" i="1" s="1"/>
  <c r="T275" i="1" s="1"/>
  <c r="AH275" i="1"/>
  <c r="CV275" i="1" s="1"/>
  <c r="U275" i="1" s="1"/>
  <c r="AI275" i="1"/>
  <c r="CW275" i="1" s="1"/>
  <c r="V275" i="1" s="1"/>
  <c r="AJ275" i="1"/>
  <c r="CX275" i="1" s="1"/>
  <c r="W275" i="1" s="1"/>
  <c r="CQ275" i="1"/>
  <c r="FR275" i="1"/>
  <c r="GL275" i="1"/>
  <c r="GN275" i="1"/>
  <c r="GO275" i="1"/>
  <c r="GV275" i="1"/>
  <c r="HC275" i="1"/>
  <c r="GX275" i="1" s="1"/>
  <c r="C276" i="1"/>
  <c r="D276" i="1"/>
  <c r="S276" i="1"/>
  <c r="CZ276" i="1" s="1"/>
  <c r="Y276" i="1" s="1"/>
  <c r="W276" i="1"/>
  <c r="AB276" i="1"/>
  <c r="AC276" i="1"/>
  <c r="CQ276" i="1" s="1"/>
  <c r="P276" i="1" s="1"/>
  <c r="AD276" i="1"/>
  <c r="CR276" i="1" s="1"/>
  <c r="Q276" i="1" s="1"/>
  <c r="AE276" i="1"/>
  <c r="CS276" i="1" s="1"/>
  <c r="R276" i="1" s="1"/>
  <c r="AF276" i="1"/>
  <c r="CT276" i="1" s="1"/>
  <c r="AG276" i="1"/>
  <c r="AH276" i="1"/>
  <c r="AI276" i="1"/>
  <c r="AJ276" i="1"/>
  <c r="CU276" i="1"/>
  <c r="T276" i="1" s="1"/>
  <c r="CV276" i="1"/>
  <c r="U276" i="1" s="1"/>
  <c r="CW276" i="1"/>
  <c r="V276" i="1" s="1"/>
  <c r="CX276" i="1"/>
  <c r="FR276" i="1"/>
  <c r="GL276" i="1"/>
  <c r="GN276" i="1"/>
  <c r="GO276" i="1"/>
  <c r="GV276" i="1"/>
  <c r="HC276" i="1"/>
  <c r="GX276" i="1" s="1"/>
  <c r="C277" i="1"/>
  <c r="D277" i="1"/>
  <c r="Q277" i="1"/>
  <c r="CP277" i="1" s="1"/>
  <c r="O277" i="1" s="1"/>
  <c r="W277" i="1"/>
  <c r="AC277" i="1"/>
  <c r="AB277" i="1" s="1"/>
  <c r="AD277" i="1"/>
  <c r="AE277" i="1"/>
  <c r="AF277" i="1"/>
  <c r="AG277" i="1"/>
  <c r="CU277" i="1" s="1"/>
  <c r="T277" i="1" s="1"/>
  <c r="AH277" i="1"/>
  <c r="AI277" i="1"/>
  <c r="AJ277" i="1"/>
  <c r="CX277" i="1" s="1"/>
  <c r="CQ277" i="1"/>
  <c r="P277" i="1" s="1"/>
  <c r="CR277" i="1"/>
  <c r="CS277" i="1"/>
  <c r="R277" i="1" s="1"/>
  <c r="CT277" i="1"/>
  <c r="S277" i="1" s="1"/>
  <c r="CV277" i="1"/>
  <c r="U277" i="1" s="1"/>
  <c r="CW277" i="1"/>
  <c r="V277" i="1" s="1"/>
  <c r="FR277" i="1"/>
  <c r="GL277" i="1"/>
  <c r="GN277" i="1"/>
  <c r="GO277" i="1"/>
  <c r="GV277" i="1"/>
  <c r="HC277" i="1"/>
  <c r="GX277" i="1" s="1"/>
  <c r="C278" i="1"/>
  <c r="D278" i="1"/>
  <c r="AC278" i="1"/>
  <c r="AE278" i="1"/>
  <c r="AF278" i="1"/>
  <c r="CT278" i="1" s="1"/>
  <c r="S278" i="1" s="1"/>
  <c r="AG278" i="1"/>
  <c r="CU278" i="1" s="1"/>
  <c r="T278" i="1" s="1"/>
  <c r="AH278" i="1"/>
  <c r="CV278" i="1" s="1"/>
  <c r="U278" i="1" s="1"/>
  <c r="AI278" i="1"/>
  <c r="CW278" i="1" s="1"/>
  <c r="V278" i="1" s="1"/>
  <c r="AJ278" i="1"/>
  <c r="CX278" i="1" s="1"/>
  <c r="W278" i="1" s="1"/>
  <c r="CQ278" i="1"/>
  <c r="P278" i="1" s="1"/>
  <c r="FR278" i="1"/>
  <c r="GL278" i="1"/>
  <c r="GN278" i="1"/>
  <c r="GO278" i="1"/>
  <c r="GV278" i="1"/>
  <c r="HC278" i="1"/>
  <c r="GX278" i="1" s="1"/>
  <c r="B280" i="1"/>
  <c r="C280" i="1"/>
  <c r="D280" i="1"/>
  <c r="D271" i="1" s="1"/>
  <c r="F280" i="1"/>
  <c r="F271" i="1" s="1"/>
  <c r="G280" i="1"/>
  <c r="G271" i="1" s="1"/>
  <c r="AO280" i="1"/>
  <c r="F284" i="1" s="1"/>
  <c r="BD280" i="1"/>
  <c r="BD271" i="1" s="1"/>
  <c r="BX280" i="1"/>
  <c r="CB280" i="1"/>
  <c r="CB271" i="1" s="1"/>
  <c r="CK280" i="1"/>
  <c r="BB280" i="1" s="1"/>
  <c r="BB271" i="1" s="1"/>
  <c r="CL280" i="1"/>
  <c r="BC280" i="1" s="1"/>
  <c r="CM280" i="1"/>
  <c r="CM271" i="1" s="1"/>
  <c r="F293" i="1"/>
  <c r="B310" i="1"/>
  <c r="B22" i="1" s="1"/>
  <c r="C310" i="1"/>
  <c r="C22" i="1" s="1"/>
  <c r="D310" i="1"/>
  <c r="D22" i="1" s="1"/>
  <c r="F310" i="1"/>
  <c r="F22" i="1" s="1"/>
  <c r="G310" i="1"/>
  <c r="G22" i="1" s="1"/>
  <c r="B340" i="1"/>
  <c r="B18" i="1" s="1"/>
  <c r="C340" i="1"/>
  <c r="C18" i="1" s="1"/>
  <c r="D340" i="1"/>
  <c r="D18" i="1" s="1"/>
  <c r="F340" i="1"/>
  <c r="F18" i="1" s="1"/>
  <c r="G340" i="1"/>
  <c r="G18" i="1" s="1"/>
  <c r="J379" i="5" l="1"/>
  <c r="J375" i="5"/>
  <c r="J97" i="5"/>
  <c r="G97" i="5"/>
  <c r="G176" i="5"/>
  <c r="O176" i="5" s="1"/>
  <c r="G375" i="5" s="1"/>
  <c r="W176" i="5"/>
  <c r="G19" i="5" s="1"/>
  <c r="G18" i="5" s="1"/>
  <c r="G250" i="5"/>
  <c r="CJ234" i="1"/>
  <c r="BA239" i="1"/>
  <c r="AU202" i="1"/>
  <c r="CD170" i="1"/>
  <c r="GM188" i="1"/>
  <c r="CZ274" i="1"/>
  <c r="Y274" i="1" s="1"/>
  <c r="CY274" i="1"/>
  <c r="X274" i="1" s="1"/>
  <c r="AK280" i="1" s="1"/>
  <c r="AF239" i="1"/>
  <c r="CY236" i="1"/>
  <c r="X236" i="1" s="1"/>
  <c r="CZ236" i="1"/>
  <c r="Y236" i="1" s="1"/>
  <c r="GM187" i="1"/>
  <c r="GN187" i="1"/>
  <c r="CD234" i="1"/>
  <c r="AU239" i="1"/>
  <c r="CZ181" i="1"/>
  <c r="Y181" i="1" s="1"/>
  <c r="CY181" i="1"/>
  <c r="X181" i="1" s="1"/>
  <c r="AC239" i="1"/>
  <c r="FR236" i="1"/>
  <c r="BY239" i="1" s="1"/>
  <c r="CP236" i="1"/>
  <c r="O236" i="1" s="1"/>
  <c r="AJ280" i="1"/>
  <c r="CY198" i="1"/>
  <c r="X198" i="1" s="1"/>
  <c r="GM198" i="1" s="1"/>
  <c r="CZ198" i="1"/>
  <c r="Y198" i="1" s="1"/>
  <c r="CP194" i="1"/>
  <c r="O194" i="1" s="1"/>
  <c r="CY194" i="1"/>
  <c r="X194" i="1" s="1"/>
  <c r="CZ194" i="1"/>
  <c r="Y194" i="1" s="1"/>
  <c r="R239" i="1"/>
  <c r="AE234" i="1"/>
  <c r="AG234" i="1"/>
  <c r="T239" i="1"/>
  <c r="CY187" i="1"/>
  <c r="X187" i="1" s="1"/>
  <c r="CZ187" i="1"/>
  <c r="Y187" i="1" s="1"/>
  <c r="CY277" i="1"/>
  <c r="X277" i="1" s="1"/>
  <c r="GM277" i="1" s="1"/>
  <c r="CZ277" i="1"/>
  <c r="Y277" i="1" s="1"/>
  <c r="GM134" i="1"/>
  <c r="GO134" i="1"/>
  <c r="CP278" i="1"/>
  <c r="O278" i="1" s="1"/>
  <c r="CY193" i="1"/>
  <c r="X193" i="1" s="1"/>
  <c r="CZ193" i="1"/>
  <c r="Y193" i="1" s="1"/>
  <c r="CC271" i="1"/>
  <c r="AT280" i="1"/>
  <c r="CP275" i="1"/>
  <c r="O275" i="1" s="1"/>
  <c r="AC280" i="1"/>
  <c r="CP190" i="1"/>
  <c r="O190" i="1" s="1"/>
  <c r="GX200" i="1"/>
  <c r="AB199" i="1"/>
  <c r="BZ76" i="1"/>
  <c r="AQ138" i="1"/>
  <c r="CD138" i="1"/>
  <c r="AI280" i="1"/>
  <c r="CY199" i="1"/>
  <c r="X199" i="1" s="1"/>
  <c r="CZ199" i="1"/>
  <c r="Y199" i="1" s="1"/>
  <c r="CR190" i="1"/>
  <c r="Q190" i="1" s="1"/>
  <c r="AB190" i="1"/>
  <c r="CY186" i="1"/>
  <c r="X186" i="1" s="1"/>
  <c r="BX76" i="1"/>
  <c r="CG138" i="1"/>
  <c r="AO138" i="1"/>
  <c r="CY276" i="1"/>
  <c r="X276" i="1" s="1"/>
  <c r="CP199" i="1"/>
  <c r="O199" i="1" s="1"/>
  <c r="CP181" i="1"/>
  <c r="O181" i="1" s="1"/>
  <c r="F163" i="1"/>
  <c r="BD76" i="1"/>
  <c r="T136" i="1"/>
  <c r="AB193" i="1"/>
  <c r="CY182" i="1"/>
  <c r="X182" i="1" s="1"/>
  <c r="R136" i="1"/>
  <c r="Q136" i="1"/>
  <c r="CY133" i="1"/>
  <c r="X133" i="1" s="1"/>
  <c r="CZ133" i="1"/>
  <c r="Y133" i="1" s="1"/>
  <c r="CY275" i="1"/>
  <c r="X275" i="1" s="1"/>
  <c r="CZ275" i="1"/>
  <c r="Y275" i="1" s="1"/>
  <c r="AD237" i="1"/>
  <c r="CR237" i="1" s="1"/>
  <c r="Q237" i="1" s="1"/>
  <c r="CP237" i="1" s="1"/>
  <c r="O237" i="1" s="1"/>
  <c r="CZ176" i="1"/>
  <c r="Y176" i="1" s="1"/>
  <c r="CY176" i="1"/>
  <c r="X176" i="1" s="1"/>
  <c r="AS280" i="1"/>
  <c r="AF280" i="1"/>
  <c r="R200" i="1"/>
  <c r="CP197" i="1"/>
  <c r="O197" i="1" s="1"/>
  <c r="CS189" i="1"/>
  <c r="R189" i="1" s="1"/>
  <c r="CY189" i="1" s="1"/>
  <c r="X189" i="1" s="1"/>
  <c r="AD189" i="1"/>
  <c r="CR189" i="1" s="1"/>
  <c r="Q189" i="1" s="1"/>
  <c r="CP189" i="1" s="1"/>
  <c r="O189" i="1" s="1"/>
  <c r="CZ182" i="1"/>
  <c r="Y182" i="1" s="1"/>
  <c r="CZ179" i="1"/>
  <c r="Y179" i="1" s="1"/>
  <c r="CQ173" i="1"/>
  <c r="P173" i="1" s="1"/>
  <c r="AB172" i="1"/>
  <c r="CY108" i="1"/>
  <c r="X108" i="1" s="1"/>
  <c r="GM108" i="1" s="1"/>
  <c r="CZ108" i="1"/>
  <c r="Y108" i="1" s="1"/>
  <c r="CS275" i="1"/>
  <c r="R275" i="1" s="1"/>
  <c r="AE280" i="1" s="1"/>
  <c r="AD275" i="1"/>
  <c r="CR275" i="1" s="1"/>
  <c r="Q275" i="1" s="1"/>
  <c r="CY175" i="1"/>
  <c r="X175" i="1" s="1"/>
  <c r="CZ175" i="1"/>
  <c r="Y175" i="1" s="1"/>
  <c r="CS278" i="1"/>
  <c r="R278" i="1" s="1"/>
  <c r="CY278" i="1" s="1"/>
  <c r="X278" i="1" s="1"/>
  <c r="AD278" i="1"/>
  <c r="CR278" i="1" s="1"/>
  <c r="Q278" i="1" s="1"/>
  <c r="AT239" i="1"/>
  <c r="W200" i="1"/>
  <c r="AB197" i="1"/>
  <c r="V196" i="1"/>
  <c r="AB189" i="1"/>
  <c r="CP182" i="1"/>
  <c r="O182" i="1" s="1"/>
  <c r="AI202" i="1"/>
  <c r="GM130" i="1"/>
  <c r="AG280" i="1"/>
  <c r="AI239" i="1"/>
  <c r="W196" i="1"/>
  <c r="F296" i="1"/>
  <c r="BC271" i="1"/>
  <c r="AB278" i="1"/>
  <c r="AD280" i="1"/>
  <c r="AS239" i="1"/>
  <c r="V200" i="1"/>
  <c r="U196" i="1"/>
  <c r="CP172" i="1"/>
  <c r="O172" i="1" s="1"/>
  <c r="GM124" i="1"/>
  <c r="GN124" i="1"/>
  <c r="CY237" i="1"/>
  <c r="X237" i="1" s="1"/>
  <c r="CZ237" i="1"/>
  <c r="Y237" i="1" s="1"/>
  <c r="AB275" i="1"/>
  <c r="CP274" i="1"/>
  <c r="O274" i="1" s="1"/>
  <c r="CJ280" i="1"/>
  <c r="CP273" i="1"/>
  <c r="O273" i="1" s="1"/>
  <c r="U200" i="1"/>
  <c r="T196" i="1"/>
  <c r="GM185" i="1"/>
  <c r="GN185" i="1"/>
  <c r="CP177" i="1"/>
  <c r="O177" i="1" s="1"/>
  <c r="CX200" i="3"/>
  <c r="CX201" i="3"/>
  <c r="AB273" i="1"/>
  <c r="AQ239" i="1"/>
  <c r="T200" i="1"/>
  <c r="AG202" i="1" s="1"/>
  <c r="S196" i="1"/>
  <c r="W195" i="1"/>
  <c r="AJ202" i="1" s="1"/>
  <c r="CZ190" i="1"/>
  <c r="Y190" i="1" s="1"/>
  <c r="CY190" i="1"/>
  <c r="X190" i="1" s="1"/>
  <c r="AB188" i="1"/>
  <c r="AB185" i="1"/>
  <c r="CY134" i="1"/>
  <c r="X134" i="1" s="1"/>
  <c r="CZ134" i="1"/>
  <c r="Y134" i="1" s="1"/>
  <c r="CP131" i="1"/>
  <c r="O131" i="1" s="1"/>
  <c r="S200" i="1"/>
  <c r="W199" i="1"/>
  <c r="R196" i="1"/>
  <c r="V195" i="1"/>
  <c r="GN119" i="1"/>
  <c r="CG239" i="1"/>
  <c r="AH239" i="1"/>
  <c r="U195" i="1"/>
  <c r="AH202" i="1" s="1"/>
  <c r="CP184" i="1"/>
  <c r="O184" i="1" s="1"/>
  <c r="CJ202" i="1"/>
  <c r="AO234" i="1"/>
  <c r="F243" i="1"/>
  <c r="Q196" i="1"/>
  <c r="Q200" i="1"/>
  <c r="U199" i="1"/>
  <c r="P196" i="1"/>
  <c r="T195" i="1"/>
  <c r="CY183" i="1"/>
  <c r="X183" i="1" s="1"/>
  <c r="CZ183" i="1"/>
  <c r="Y183" i="1" s="1"/>
  <c r="CY178" i="1"/>
  <c r="X178" i="1" s="1"/>
  <c r="CZ178" i="1"/>
  <c r="Y178" i="1" s="1"/>
  <c r="AB133" i="1"/>
  <c r="BZ280" i="1"/>
  <c r="CQ200" i="1"/>
  <c r="P200" i="1" s="1"/>
  <c r="CP200" i="1" s="1"/>
  <c r="O200" i="1" s="1"/>
  <c r="AB200" i="1"/>
  <c r="AB196" i="1"/>
  <c r="S195" i="1"/>
  <c r="CY180" i="1"/>
  <c r="X180" i="1" s="1"/>
  <c r="CZ180" i="1"/>
  <c r="Y180" i="1" s="1"/>
  <c r="BZ202" i="1"/>
  <c r="CY131" i="1"/>
  <c r="X131" i="1" s="1"/>
  <c r="CZ131" i="1"/>
  <c r="Y131" i="1" s="1"/>
  <c r="AO170" i="1"/>
  <c r="F206" i="1"/>
  <c r="AH280" i="1"/>
  <c r="F305" i="1"/>
  <c r="CP276" i="1"/>
  <c r="O276" i="1" s="1"/>
  <c r="BY280" i="1"/>
  <c r="GX196" i="1"/>
  <c r="CS191" i="1"/>
  <c r="R191" i="1" s="1"/>
  <c r="AE202" i="1" s="1"/>
  <c r="AD191" i="1"/>
  <c r="CR191" i="1" s="1"/>
  <c r="Q191" i="1" s="1"/>
  <c r="CP191" i="1" s="1"/>
  <c r="O191" i="1" s="1"/>
  <c r="AD183" i="1"/>
  <c r="CR183" i="1" s="1"/>
  <c r="Q183" i="1" s="1"/>
  <c r="CP183" i="1" s="1"/>
  <c r="O183" i="1" s="1"/>
  <c r="CS180" i="1"/>
  <c r="R180" i="1" s="1"/>
  <c r="AD180" i="1"/>
  <c r="CR180" i="1" s="1"/>
  <c r="Q180" i="1" s="1"/>
  <c r="CP180" i="1" s="1"/>
  <c r="O180" i="1" s="1"/>
  <c r="AD177" i="1"/>
  <c r="CR177" i="1" s="1"/>
  <c r="Q177" i="1" s="1"/>
  <c r="CS177" i="1"/>
  <c r="R177" i="1" s="1"/>
  <c r="BY202" i="1"/>
  <c r="CY124" i="1"/>
  <c r="X124" i="1" s="1"/>
  <c r="CZ124" i="1"/>
  <c r="Y124" i="1" s="1"/>
  <c r="V112" i="1"/>
  <c r="BY76" i="1"/>
  <c r="AP138" i="1"/>
  <c r="CI138" i="1"/>
  <c r="U136" i="1"/>
  <c r="P135" i="1"/>
  <c r="CP135" i="1" s="1"/>
  <c r="O135" i="1" s="1"/>
  <c r="CP133" i="1"/>
  <c r="O133" i="1" s="1"/>
  <c r="CS132" i="1"/>
  <c r="R132" i="1" s="1"/>
  <c r="CZ132" i="1" s="1"/>
  <c r="Y132" i="1" s="1"/>
  <c r="AD132" i="1"/>
  <c r="CR132" i="1" s="1"/>
  <c r="Q132" i="1" s="1"/>
  <c r="CP132" i="1" s="1"/>
  <c r="O132" i="1" s="1"/>
  <c r="CP121" i="1"/>
  <c r="O121" i="1" s="1"/>
  <c r="CP118" i="1"/>
  <c r="O118" i="1" s="1"/>
  <c r="P113" i="1"/>
  <c r="GM93" i="1"/>
  <c r="P87" i="1"/>
  <c r="Q87" i="1"/>
  <c r="R87" i="1"/>
  <c r="AB121" i="1"/>
  <c r="AB118" i="1"/>
  <c r="GM89" i="1"/>
  <c r="AD129" i="1"/>
  <c r="CR129" i="1" s="1"/>
  <c r="Q129" i="1" s="1"/>
  <c r="CP129" i="1" s="1"/>
  <c r="O129" i="1" s="1"/>
  <c r="CS129" i="1"/>
  <c r="R129" i="1" s="1"/>
  <c r="CY129" i="1" s="1"/>
  <c r="X129" i="1" s="1"/>
  <c r="AB125" i="1"/>
  <c r="CY101" i="1"/>
  <c r="X101" i="1" s="1"/>
  <c r="CZ101" i="1"/>
  <c r="Y101" i="1" s="1"/>
  <c r="CZ84" i="1"/>
  <c r="Y84" i="1" s="1"/>
  <c r="CY84" i="1"/>
  <c r="X84" i="1" s="1"/>
  <c r="GX112" i="1"/>
  <c r="CP176" i="1"/>
  <c r="O176" i="1" s="1"/>
  <c r="CY119" i="1"/>
  <c r="X119" i="1" s="1"/>
  <c r="CZ119" i="1"/>
  <c r="Y119" i="1" s="1"/>
  <c r="GM119" i="1" s="1"/>
  <c r="CY115" i="1"/>
  <c r="X115" i="1" s="1"/>
  <c r="CZ115" i="1"/>
  <c r="Y115" i="1" s="1"/>
  <c r="AB106" i="1"/>
  <c r="CP101" i="1"/>
  <c r="O101" i="1" s="1"/>
  <c r="CY177" i="1"/>
  <c r="X177" i="1" s="1"/>
  <c r="CZ177" i="1"/>
  <c r="Y177" i="1" s="1"/>
  <c r="CX195" i="3"/>
  <c r="CX190" i="3"/>
  <c r="CX193" i="3"/>
  <c r="CX188" i="3"/>
  <c r="CX191" i="3"/>
  <c r="CX194" i="3"/>
  <c r="CX189" i="3"/>
  <c r="CX192" i="3"/>
  <c r="CX187" i="3"/>
  <c r="I136" i="1"/>
  <c r="W136" i="1" s="1"/>
  <c r="GM106" i="1"/>
  <c r="AD99" i="1"/>
  <c r="CR99" i="1" s="1"/>
  <c r="Q99" i="1" s="1"/>
  <c r="CY95" i="1"/>
  <c r="X95" i="1" s="1"/>
  <c r="CZ95" i="1"/>
  <c r="Y95" i="1" s="1"/>
  <c r="CP84" i="1"/>
  <c r="O84" i="1" s="1"/>
  <c r="AD175" i="1"/>
  <c r="CR175" i="1" s="1"/>
  <c r="Q175" i="1" s="1"/>
  <c r="CP175" i="1" s="1"/>
  <c r="O175" i="1" s="1"/>
  <c r="CY116" i="1"/>
  <c r="X116" i="1" s="1"/>
  <c r="GM116" i="1" s="1"/>
  <c r="CZ116" i="1"/>
  <c r="Y116" i="1" s="1"/>
  <c r="CQ99" i="1"/>
  <c r="P99" i="1" s="1"/>
  <c r="CZ188" i="1"/>
  <c r="Y188" i="1" s="1"/>
  <c r="GN188" i="1" s="1"/>
  <c r="AD133" i="1"/>
  <c r="CR133" i="1" s="1"/>
  <c r="Q133" i="1" s="1"/>
  <c r="CX164" i="3"/>
  <c r="CX167" i="3"/>
  <c r="CX170" i="3"/>
  <c r="CX165" i="3"/>
  <c r="CX168" i="3"/>
  <c r="CX163" i="3"/>
  <c r="CX166" i="3"/>
  <c r="CX169" i="3"/>
  <c r="GX103" i="1"/>
  <c r="CP95" i="1"/>
  <c r="O95" i="1" s="1"/>
  <c r="CY85" i="1"/>
  <c r="X85" i="1" s="1"/>
  <c r="CZ85" i="1"/>
  <c r="Y85" i="1" s="1"/>
  <c r="AD195" i="1"/>
  <c r="CP193" i="1"/>
  <c r="O193" i="1" s="1"/>
  <c r="AB186" i="1"/>
  <c r="GX136" i="1"/>
  <c r="W135" i="1"/>
  <c r="AD128" i="1"/>
  <c r="CP111" i="1"/>
  <c r="O111" i="1" s="1"/>
  <c r="CY86" i="1"/>
  <c r="X86" i="1" s="1"/>
  <c r="CZ86" i="1"/>
  <c r="Y86" i="1" s="1"/>
  <c r="CY79" i="1"/>
  <c r="X79" i="1" s="1"/>
  <c r="CZ79" i="1"/>
  <c r="Y79" i="1" s="1"/>
  <c r="CL271" i="1"/>
  <c r="BD239" i="1"/>
  <c r="CY192" i="1"/>
  <c r="X192" i="1" s="1"/>
  <c r="GM192" i="1" s="1"/>
  <c r="P120" i="1"/>
  <c r="AB111" i="1"/>
  <c r="CP85" i="1"/>
  <c r="O85" i="1" s="1"/>
  <c r="F227" i="1"/>
  <c r="BD170" i="1"/>
  <c r="CY100" i="1"/>
  <c r="X100" i="1" s="1"/>
  <c r="CZ100" i="1"/>
  <c r="Y100" i="1" s="1"/>
  <c r="CL76" i="1"/>
  <c r="BC138" i="1"/>
  <c r="P136" i="1"/>
  <c r="CP126" i="1"/>
  <c r="O126" i="1" s="1"/>
  <c r="T125" i="1"/>
  <c r="AD123" i="1"/>
  <c r="CR123" i="1" s="1"/>
  <c r="Q123" i="1" s="1"/>
  <c r="CP123" i="1" s="1"/>
  <c r="O123" i="1" s="1"/>
  <c r="CS123" i="1"/>
  <c r="R123" i="1" s="1"/>
  <c r="CZ123" i="1" s="1"/>
  <c r="Y123" i="1" s="1"/>
  <c r="CQ115" i="1"/>
  <c r="P115" i="1" s="1"/>
  <c r="CP115" i="1" s="1"/>
  <c r="O115" i="1" s="1"/>
  <c r="AB115" i="1"/>
  <c r="AB192" i="1"/>
  <c r="AB136" i="1"/>
  <c r="AB131" i="1"/>
  <c r="AB126" i="1"/>
  <c r="S125" i="1"/>
  <c r="CY122" i="1"/>
  <c r="X122" i="1" s="1"/>
  <c r="CZ122" i="1"/>
  <c r="Y122" i="1" s="1"/>
  <c r="CY120" i="1"/>
  <c r="X120" i="1" s="1"/>
  <c r="CZ117" i="1"/>
  <c r="Y117" i="1" s="1"/>
  <c r="R112" i="1"/>
  <c r="BC234" i="1"/>
  <c r="U135" i="1"/>
  <c r="W132" i="1"/>
  <c r="U120" i="1"/>
  <c r="S113" i="1"/>
  <c r="CY92" i="1"/>
  <c r="X92" i="1" s="1"/>
  <c r="CZ92" i="1"/>
  <c r="Y92" i="1" s="1"/>
  <c r="CY173" i="1"/>
  <c r="X173" i="1" s="1"/>
  <c r="CZ173" i="1"/>
  <c r="Y173" i="1" s="1"/>
  <c r="T135" i="1"/>
  <c r="V132" i="1"/>
  <c r="CP122" i="1"/>
  <c r="O122" i="1" s="1"/>
  <c r="T120" i="1"/>
  <c r="T111" i="1"/>
  <c r="V111" i="1"/>
  <c r="AB109" i="1"/>
  <c r="P103" i="1"/>
  <c r="AD179" i="1"/>
  <c r="CP174" i="1"/>
  <c r="O174" i="1" s="1"/>
  <c r="S135" i="1"/>
  <c r="U132" i="1"/>
  <c r="CZ126" i="1"/>
  <c r="Y126" i="1" s="1"/>
  <c r="AB122" i="1"/>
  <c r="CY121" i="1"/>
  <c r="X121" i="1" s="1"/>
  <c r="CP102" i="1"/>
  <c r="O102" i="1" s="1"/>
  <c r="CY82" i="1"/>
  <c r="X82" i="1" s="1"/>
  <c r="CZ82" i="1"/>
  <c r="Y82" i="1" s="1"/>
  <c r="CZ192" i="1"/>
  <c r="Y192" i="1" s="1"/>
  <c r="GN192" i="1" s="1"/>
  <c r="CS186" i="1"/>
  <c r="R186" i="1" s="1"/>
  <c r="CZ186" i="1" s="1"/>
  <c r="Y186" i="1" s="1"/>
  <c r="AD184" i="1"/>
  <c r="CR184" i="1" s="1"/>
  <c r="Q184" i="1" s="1"/>
  <c r="AB182" i="1"/>
  <c r="CQ178" i="1"/>
  <c r="P178" i="1" s="1"/>
  <c r="CP178" i="1" s="1"/>
  <c r="O178" i="1" s="1"/>
  <c r="AB174" i="1"/>
  <c r="AD173" i="1"/>
  <c r="CR173" i="1" s="1"/>
  <c r="Q173" i="1" s="1"/>
  <c r="R135" i="1"/>
  <c r="T132" i="1"/>
  <c r="CZ130" i="1"/>
  <c r="Y130" i="1" s="1"/>
  <c r="GN130" i="1" s="1"/>
  <c r="CP104" i="1"/>
  <c r="O104" i="1" s="1"/>
  <c r="AB95" i="1"/>
  <c r="CP90" i="1"/>
  <c r="O90" i="1" s="1"/>
  <c r="AB90" i="1"/>
  <c r="CJ44" i="1"/>
  <c r="CY93" i="1"/>
  <c r="X93" i="1" s="1"/>
  <c r="GN93" i="1" s="1"/>
  <c r="CZ93" i="1"/>
  <c r="Y93" i="1" s="1"/>
  <c r="CY102" i="1"/>
  <c r="X102" i="1" s="1"/>
  <c r="CZ102" i="1"/>
  <c r="Y102" i="1" s="1"/>
  <c r="CP92" i="1"/>
  <c r="O92" i="1" s="1"/>
  <c r="GM42" i="1"/>
  <c r="GN42" i="1"/>
  <c r="BZ44" i="1"/>
  <c r="CI44" i="1" s="1"/>
  <c r="W103" i="1"/>
  <c r="CZ78" i="1"/>
  <c r="Y78" i="1" s="1"/>
  <c r="CY78" i="1"/>
  <c r="X78" i="1" s="1"/>
  <c r="R130" i="1"/>
  <c r="CY130" i="1" s="1"/>
  <c r="X130" i="1" s="1"/>
  <c r="CQ117" i="1"/>
  <c r="P117" i="1" s="1"/>
  <c r="CP117" i="1" s="1"/>
  <c r="O117" i="1" s="1"/>
  <c r="AB117" i="1"/>
  <c r="AD105" i="1"/>
  <c r="CR105" i="1" s="1"/>
  <c r="Q105" i="1" s="1"/>
  <c r="CP105" i="1" s="1"/>
  <c r="O105" i="1" s="1"/>
  <c r="CY104" i="1"/>
  <c r="X104" i="1" s="1"/>
  <c r="CZ104" i="1"/>
  <c r="Y104" i="1" s="1"/>
  <c r="V103" i="1"/>
  <c r="AD98" i="1"/>
  <c r="AB135" i="1"/>
  <c r="CX182" i="3"/>
  <c r="CX185" i="3"/>
  <c r="CX183" i="3"/>
  <c r="CX179" i="3"/>
  <c r="CX180" i="3"/>
  <c r="CX186" i="3"/>
  <c r="CX181" i="3"/>
  <c r="CX184" i="3"/>
  <c r="AB119" i="1"/>
  <c r="W114" i="1"/>
  <c r="U103" i="1"/>
  <c r="CP100" i="1"/>
  <c r="O100" i="1" s="1"/>
  <c r="CY97" i="1"/>
  <c r="X97" i="1" s="1"/>
  <c r="CP91" i="1"/>
  <c r="O91" i="1" s="1"/>
  <c r="AB89" i="1"/>
  <c r="CZ83" i="1"/>
  <c r="Y83" i="1" s="1"/>
  <c r="CP82" i="1"/>
  <c r="O82" i="1" s="1"/>
  <c r="AP44" i="1"/>
  <c r="BY26" i="1"/>
  <c r="V121" i="1"/>
  <c r="AD104" i="1"/>
  <c r="CR104" i="1" s="1"/>
  <c r="Q104" i="1" s="1"/>
  <c r="T103" i="1"/>
  <c r="AB100" i="1"/>
  <c r="AB91" i="1"/>
  <c r="CY88" i="1"/>
  <c r="X88" i="1" s="1"/>
  <c r="CZ88" i="1"/>
  <c r="Y88" i="1" s="1"/>
  <c r="W87" i="1"/>
  <c r="BX26" i="1"/>
  <c r="AO44" i="1"/>
  <c r="CY42" i="1"/>
  <c r="X42" i="1" s="1"/>
  <c r="CZ42" i="1"/>
  <c r="Y42" i="1" s="1"/>
  <c r="AJ44" i="1"/>
  <c r="AB124" i="1"/>
  <c r="V114" i="1"/>
  <c r="AB104" i="1"/>
  <c r="S103" i="1"/>
  <c r="V87" i="1"/>
  <c r="CP81" i="1"/>
  <c r="O81" i="1" s="1"/>
  <c r="CY37" i="1"/>
  <c r="X37" i="1" s="1"/>
  <c r="CZ37" i="1"/>
  <c r="Y37" i="1" s="1"/>
  <c r="U114" i="1"/>
  <c r="CP110" i="1"/>
  <c r="O110" i="1" s="1"/>
  <c r="CP97" i="1"/>
  <c r="O97" i="1" s="1"/>
  <c r="AD96" i="1"/>
  <c r="CS96" i="1"/>
  <c r="R96" i="1" s="1"/>
  <c r="CZ96" i="1" s="1"/>
  <c r="Y96" i="1" s="1"/>
  <c r="CZ91" i="1"/>
  <c r="Y91" i="1" s="1"/>
  <c r="AD88" i="1"/>
  <c r="U87" i="1"/>
  <c r="CP83" i="1"/>
  <c r="O83" i="1" s="1"/>
  <c r="AB81" i="1"/>
  <c r="CP78" i="1"/>
  <c r="O78" i="1" s="1"/>
  <c r="CZ38" i="1"/>
  <c r="Y38" i="1" s="1"/>
  <c r="CY38" i="1"/>
  <c r="X38" i="1" s="1"/>
  <c r="CY32" i="1"/>
  <c r="X32" i="1" s="1"/>
  <c r="T114" i="1"/>
  <c r="S111" i="1"/>
  <c r="AB110" i="1"/>
  <c r="T87" i="1"/>
  <c r="S114" i="1"/>
  <c r="W113" i="1"/>
  <c r="R111" i="1"/>
  <c r="CT87" i="1"/>
  <c r="S87" i="1" s="1"/>
  <c r="AB87" i="1"/>
  <c r="CP37" i="1"/>
  <c r="O37" i="1" s="1"/>
  <c r="CZ31" i="1"/>
  <c r="Y31" i="1" s="1"/>
  <c r="CY31" i="1"/>
  <c r="X31" i="1" s="1"/>
  <c r="AG44" i="1"/>
  <c r="AB177" i="1"/>
  <c r="AD125" i="1"/>
  <c r="CR125" i="1" s="1"/>
  <c r="Q125" i="1" s="1"/>
  <c r="R114" i="1"/>
  <c r="V113" i="1"/>
  <c r="W109" i="1"/>
  <c r="CZ105" i="1"/>
  <c r="Y105" i="1" s="1"/>
  <c r="CY89" i="1"/>
  <c r="X89" i="1" s="1"/>
  <c r="GN89" i="1" s="1"/>
  <c r="CZ81" i="1"/>
  <c r="Y81" i="1" s="1"/>
  <c r="CY29" i="1"/>
  <c r="X29" i="1" s="1"/>
  <c r="CZ29" i="1"/>
  <c r="Y29" i="1" s="1"/>
  <c r="AF44" i="1"/>
  <c r="CX177" i="3"/>
  <c r="CX172" i="3"/>
  <c r="CX175" i="3"/>
  <c r="CX176" i="3"/>
  <c r="CX171" i="3"/>
  <c r="CX174" i="3"/>
  <c r="CX178" i="3"/>
  <c r="CX173" i="3"/>
  <c r="GX129" i="1"/>
  <c r="AD114" i="1"/>
  <c r="U113" i="1"/>
  <c r="V109" i="1"/>
  <c r="CR86" i="1"/>
  <c r="Q86" i="1" s="1"/>
  <c r="CP86" i="1" s="1"/>
  <c r="O86" i="1" s="1"/>
  <c r="CP79" i="1"/>
  <c r="O79" i="1" s="1"/>
  <c r="CS172" i="1"/>
  <c r="R172" i="1" s="1"/>
  <c r="CZ172" i="1" s="1"/>
  <c r="Y172" i="1" s="1"/>
  <c r="F151" i="1"/>
  <c r="T128" i="1"/>
  <c r="CS127" i="1"/>
  <c r="R127" i="1" s="1"/>
  <c r="CY127" i="1" s="1"/>
  <c r="X127" i="1" s="1"/>
  <c r="AD127" i="1"/>
  <c r="T121" i="1"/>
  <c r="GX114" i="1"/>
  <c r="P114" i="1"/>
  <c r="T113" i="1"/>
  <c r="U109" i="1"/>
  <c r="W105" i="1"/>
  <c r="GX93" i="1"/>
  <c r="CY30" i="1"/>
  <c r="X30" i="1" s="1"/>
  <c r="CZ30" i="1"/>
  <c r="Y30" i="1" s="1"/>
  <c r="AB40" i="1"/>
  <c r="CR40" i="1"/>
  <c r="Q40" i="1" s="1"/>
  <c r="AB30" i="1"/>
  <c r="AB33" i="1"/>
  <c r="CP40" i="1"/>
  <c r="O40" i="1" s="1"/>
  <c r="CY39" i="1"/>
  <c r="X39" i="1" s="1"/>
  <c r="CZ39" i="1"/>
  <c r="Y39" i="1" s="1"/>
  <c r="CP38" i="1"/>
  <c r="O38" i="1" s="1"/>
  <c r="AD29" i="1"/>
  <c r="CR29" i="1" s="1"/>
  <c r="Q29" i="1" s="1"/>
  <c r="CY41" i="1"/>
  <c r="X41" i="1" s="1"/>
  <c r="CZ41" i="1"/>
  <c r="Y41" i="1" s="1"/>
  <c r="CP29" i="1"/>
  <c r="O29" i="1" s="1"/>
  <c r="CX115" i="3"/>
  <c r="I112" i="1"/>
  <c r="Q112" i="1" s="1"/>
  <c r="Q35" i="1"/>
  <c r="AD120" i="1"/>
  <c r="AD113" i="1"/>
  <c r="T110" i="1"/>
  <c r="AD103" i="1"/>
  <c r="V97" i="1"/>
  <c r="CP39" i="1"/>
  <c r="O39" i="1" s="1"/>
  <c r="CP36" i="1"/>
  <c r="O36" i="1" s="1"/>
  <c r="P35" i="1"/>
  <c r="CP35" i="1" s="1"/>
  <c r="O35" i="1" s="1"/>
  <c r="S99" i="1"/>
  <c r="CY40" i="1"/>
  <c r="X40" i="1" s="1"/>
  <c r="CZ40" i="1"/>
  <c r="Y40" i="1" s="1"/>
  <c r="AB39" i="1"/>
  <c r="AB34" i="1"/>
  <c r="CQ34" i="1"/>
  <c r="P34" i="1" s="1"/>
  <c r="CP34" i="1" s="1"/>
  <c r="O34" i="1" s="1"/>
  <c r="R94" i="1"/>
  <c r="CZ94" i="1" s="1"/>
  <c r="Y94" i="1" s="1"/>
  <c r="AD94" i="1"/>
  <c r="CK26" i="1"/>
  <c r="BB44" i="1"/>
  <c r="AB28" i="1"/>
  <c r="AB102" i="1"/>
  <c r="CP30" i="1"/>
  <c r="O30" i="1" s="1"/>
  <c r="CD44" i="1"/>
  <c r="CP41" i="1"/>
  <c r="O41" i="1" s="1"/>
  <c r="CC44" i="1"/>
  <c r="CZ28" i="1"/>
  <c r="Y28" i="1" s="1"/>
  <c r="AB38" i="1"/>
  <c r="CS31" i="1"/>
  <c r="R31" i="1" s="1"/>
  <c r="AD31" i="1"/>
  <c r="AE44" i="1"/>
  <c r="CX110" i="3"/>
  <c r="CX123" i="3"/>
  <c r="CX118" i="3"/>
  <c r="CX113" i="3"/>
  <c r="CX121" i="3"/>
  <c r="CX116" i="3"/>
  <c r="CX111" i="3"/>
  <c r="CX119" i="3"/>
  <c r="CX122" i="3"/>
  <c r="CX114" i="3"/>
  <c r="CX117" i="3"/>
  <c r="CX120" i="3"/>
  <c r="CX112" i="3"/>
  <c r="AD107" i="1"/>
  <c r="GX98" i="1"/>
  <c r="CJ138" i="1" s="1"/>
  <c r="AB92" i="1"/>
  <c r="AB82" i="1"/>
  <c r="AH44" i="1"/>
  <c r="AI44" i="1"/>
  <c r="CS109" i="1"/>
  <c r="R109" i="1" s="1"/>
  <c r="CZ109" i="1" s="1"/>
  <c r="Y109" i="1" s="1"/>
  <c r="AD80" i="1"/>
  <c r="CP28" i="1"/>
  <c r="O28" i="1" s="1"/>
  <c r="S35" i="1"/>
  <c r="CY34" i="1"/>
  <c r="X34" i="1" s="1"/>
  <c r="AD41" i="1"/>
  <c r="CR41" i="1" s="1"/>
  <c r="Q41" i="1" s="1"/>
  <c r="R35" i="1"/>
  <c r="CZ34" i="1"/>
  <c r="Y34" i="1" s="1"/>
  <c r="Q33" i="1"/>
  <c r="CP33" i="1" s="1"/>
  <c r="O33" i="1" s="1"/>
  <c r="AB41" i="1"/>
  <c r="R32" i="1"/>
  <c r="CZ32" i="1" s="1"/>
  <c r="Y32" i="1" s="1"/>
  <c r="AB42" i="1"/>
  <c r="AD32" i="1"/>
  <c r="CR32" i="1" s="1"/>
  <c r="Q32" i="1" s="1"/>
  <c r="P32" i="1"/>
  <c r="CP32" i="1" s="1"/>
  <c r="O32" i="1" s="1"/>
  <c r="AB37" i="1"/>
  <c r="AB32" i="1"/>
  <c r="G379" i="5" l="1"/>
  <c r="AE170" i="1"/>
  <c r="R202" i="1"/>
  <c r="AE271" i="1"/>
  <c r="R280" i="1"/>
  <c r="GM33" i="1"/>
  <c r="GN33" i="1"/>
  <c r="AI138" i="1"/>
  <c r="AK271" i="1"/>
  <c r="X280" i="1"/>
  <c r="AJ138" i="1"/>
  <c r="AH138" i="1"/>
  <c r="AJ170" i="1"/>
  <c r="W202" i="1"/>
  <c r="T202" i="1"/>
  <c r="AG170" i="1"/>
  <c r="AZ44" i="1"/>
  <c r="CI26" i="1"/>
  <c r="AH170" i="1"/>
  <c r="U202" i="1"/>
  <c r="GM123" i="1"/>
  <c r="GN123" i="1"/>
  <c r="GM105" i="1"/>
  <c r="GN105" i="1"/>
  <c r="GN175" i="1"/>
  <c r="GM175" i="1"/>
  <c r="BA138" i="1"/>
  <c r="CJ76" i="1"/>
  <c r="GM186" i="1"/>
  <c r="GN186" i="1"/>
  <c r="CR80" i="1"/>
  <c r="Q80" i="1" s="1"/>
  <c r="AB80" i="1"/>
  <c r="AC44" i="1"/>
  <c r="T44" i="1"/>
  <c r="AG26" i="1"/>
  <c r="GM174" i="1"/>
  <c r="GN174" i="1"/>
  <c r="GM183" i="1"/>
  <c r="GN183" i="1"/>
  <c r="GM274" i="1"/>
  <c r="GP274" i="1"/>
  <c r="AI271" i="1"/>
  <c r="V280" i="1"/>
  <c r="AC271" i="1"/>
  <c r="P280" i="1"/>
  <c r="CF280" i="1"/>
  <c r="CH280" i="1"/>
  <c r="CE280" i="1"/>
  <c r="AD239" i="1"/>
  <c r="CR179" i="1"/>
  <c r="Q179" i="1" s="1"/>
  <c r="CP179" i="1" s="1"/>
  <c r="O179" i="1" s="1"/>
  <c r="AB179" i="1"/>
  <c r="CJ170" i="1"/>
  <c r="BA202" i="1"/>
  <c r="GM237" i="1"/>
  <c r="GM275" i="1"/>
  <c r="GP275" i="1"/>
  <c r="GM83" i="1"/>
  <c r="GN83" i="1"/>
  <c r="GN37" i="1"/>
  <c r="GM37" i="1"/>
  <c r="GM126" i="1"/>
  <c r="GN126" i="1"/>
  <c r="GM84" i="1"/>
  <c r="GN84" i="1"/>
  <c r="GN101" i="1"/>
  <c r="GM101" i="1"/>
  <c r="CG280" i="1"/>
  <c r="BZ271" i="1"/>
  <c r="AQ280" i="1"/>
  <c r="GM182" i="1"/>
  <c r="GN182" i="1"/>
  <c r="GM181" i="1"/>
  <c r="GN181" i="1"/>
  <c r="CZ129" i="1"/>
  <c r="Y129" i="1" s="1"/>
  <c r="GM129" i="1" s="1"/>
  <c r="F253" i="1"/>
  <c r="R234" i="1"/>
  <c r="GM82" i="1"/>
  <c r="GN82" i="1"/>
  <c r="GM92" i="1"/>
  <c r="GN92" i="1"/>
  <c r="CY109" i="1"/>
  <c r="X109" i="1" s="1"/>
  <c r="CI280" i="1"/>
  <c r="BY271" i="1"/>
  <c r="AP280" i="1"/>
  <c r="CY132" i="1"/>
  <c r="X132" i="1" s="1"/>
  <c r="GM132" i="1" s="1"/>
  <c r="AH234" i="1"/>
  <c r="U239" i="1"/>
  <c r="AB173" i="1"/>
  <c r="GM199" i="1"/>
  <c r="GN199" i="1"/>
  <c r="GM178" i="1"/>
  <c r="GN178" i="1"/>
  <c r="BC76" i="1"/>
  <c r="F154" i="1"/>
  <c r="BC310" i="1"/>
  <c r="CI76" i="1"/>
  <c r="AZ138" i="1"/>
  <c r="GP276" i="1"/>
  <c r="GM276" i="1"/>
  <c r="AX239" i="1"/>
  <c r="CG234" i="1"/>
  <c r="CY196" i="1"/>
  <c r="X196" i="1" s="1"/>
  <c r="CZ196" i="1"/>
  <c r="Y196" i="1" s="1"/>
  <c r="CZ191" i="1"/>
  <c r="Y191" i="1" s="1"/>
  <c r="CP173" i="1"/>
  <c r="O173" i="1" s="1"/>
  <c r="AC202" i="1"/>
  <c r="AL239" i="1"/>
  <c r="CY191" i="1"/>
  <c r="X191" i="1" s="1"/>
  <c r="GM191" i="1" s="1"/>
  <c r="AE138" i="1"/>
  <c r="AQ76" i="1"/>
  <c r="F148" i="1"/>
  <c r="GM194" i="1"/>
  <c r="GN194" i="1"/>
  <c r="AK239" i="1"/>
  <c r="AH271" i="1"/>
  <c r="U280" i="1"/>
  <c r="AQ234" i="1"/>
  <c r="F249" i="1"/>
  <c r="GM172" i="1"/>
  <c r="GN172" i="1"/>
  <c r="AO76" i="1"/>
  <c r="F142" i="1"/>
  <c r="S239" i="1"/>
  <c r="AF234" i="1"/>
  <c r="GO133" i="1"/>
  <c r="GM133" i="1"/>
  <c r="GM32" i="1"/>
  <c r="GN32" i="1"/>
  <c r="CR96" i="1"/>
  <c r="Q96" i="1" s="1"/>
  <c r="CP96" i="1" s="1"/>
  <c r="O96" i="1" s="1"/>
  <c r="AB96" i="1"/>
  <c r="GN97" i="1"/>
  <c r="GM97" i="1"/>
  <c r="CG44" i="1"/>
  <c r="GN91" i="1"/>
  <c r="GM91" i="1"/>
  <c r="CR98" i="1"/>
  <c r="Q98" i="1" s="1"/>
  <c r="CP98" i="1" s="1"/>
  <c r="O98" i="1" s="1"/>
  <c r="AB98" i="1"/>
  <c r="GM122" i="1"/>
  <c r="GN122" i="1"/>
  <c r="CR128" i="1"/>
  <c r="Q128" i="1" s="1"/>
  <c r="CP128" i="1" s="1"/>
  <c r="O128" i="1" s="1"/>
  <c r="AB128" i="1"/>
  <c r="AB107" i="1"/>
  <c r="CR107" i="1"/>
  <c r="Q107" i="1" s="1"/>
  <c r="CP107" i="1" s="1"/>
  <c r="O107" i="1" s="1"/>
  <c r="GN40" i="1"/>
  <c r="GM40" i="1"/>
  <c r="HD40" i="1" s="1"/>
  <c r="GM110" i="1"/>
  <c r="GN110" i="1"/>
  <c r="CZ127" i="1"/>
  <c r="Y127" i="1" s="1"/>
  <c r="CZ189" i="1"/>
  <c r="Y189" i="1" s="1"/>
  <c r="AL202" i="1" s="1"/>
  <c r="CG76" i="1"/>
  <c r="AX138" i="1"/>
  <c r="GM29" i="1"/>
  <c r="GN29" i="1"/>
  <c r="GM184" i="1"/>
  <c r="GN184" i="1"/>
  <c r="S44" i="1"/>
  <c r="AF26" i="1"/>
  <c r="GN36" i="1"/>
  <c r="GM36" i="1"/>
  <c r="CY114" i="1"/>
  <c r="X114" i="1" s="1"/>
  <c r="CZ114" i="1"/>
  <c r="Y114" i="1" s="1"/>
  <c r="CC26" i="1"/>
  <c r="AT44" i="1"/>
  <c r="GN39" i="1"/>
  <c r="GM39" i="1"/>
  <c r="HD39" i="1" s="1"/>
  <c r="AB129" i="1"/>
  <c r="GN189" i="1"/>
  <c r="GM189" i="1"/>
  <c r="CY87" i="1"/>
  <c r="X87" i="1" s="1"/>
  <c r="CZ87" i="1"/>
  <c r="Y87" i="1" s="1"/>
  <c r="GM111" i="1"/>
  <c r="GN111" i="1"/>
  <c r="AP76" i="1"/>
  <c r="F147" i="1"/>
  <c r="CJ26" i="1"/>
  <c r="BA44" i="1"/>
  <c r="AB123" i="1"/>
  <c r="AB175" i="1"/>
  <c r="GM176" i="1"/>
  <c r="GN176" i="1"/>
  <c r="CP87" i="1"/>
  <c r="O87" i="1" s="1"/>
  <c r="F256" i="1"/>
  <c r="AS234" i="1"/>
  <c r="F257" i="1"/>
  <c r="AT234" i="1"/>
  <c r="GP277" i="1"/>
  <c r="AJ26" i="1"/>
  <c r="W44" i="1"/>
  <c r="AD271" i="1"/>
  <c r="Q280" i="1"/>
  <c r="GM197" i="1"/>
  <c r="GN197" i="1"/>
  <c r="GN108" i="1"/>
  <c r="V136" i="1"/>
  <c r="AJ271" i="1"/>
  <c r="W280" i="1"/>
  <c r="GM34" i="1"/>
  <c r="GN34" i="1"/>
  <c r="CY99" i="1"/>
  <c r="X99" i="1" s="1"/>
  <c r="CZ99" i="1"/>
  <c r="Y99" i="1" s="1"/>
  <c r="AO26" i="1"/>
  <c r="F48" i="1"/>
  <c r="AO310" i="1"/>
  <c r="GM41" i="1"/>
  <c r="GN41" i="1"/>
  <c r="GM100" i="1"/>
  <c r="GN100" i="1"/>
  <c r="AU44" i="1"/>
  <c r="CD26" i="1"/>
  <c r="AB103" i="1"/>
  <c r="CR103" i="1"/>
  <c r="Q103" i="1" s="1"/>
  <c r="CP103" i="1" s="1"/>
  <c r="O103" i="1" s="1"/>
  <c r="GM79" i="1"/>
  <c r="GN79" i="1"/>
  <c r="CY111" i="1"/>
  <c r="X111" i="1" s="1"/>
  <c r="CZ111" i="1"/>
  <c r="Y111" i="1" s="1"/>
  <c r="CY125" i="1"/>
  <c r="X125" i="1" s="1"/>
  <c r="CZ125" i="1"/>
  <c r="Y125" i="1" s="1"/>
  <c r="GM85" i="1"/>
  <c r="GN85" i="1"/>
  <c r="AB184" i="1"/>
  <c r="CY200" i="1"/>
  <c r="X200" i="1" s="1"/>
  <c r="GM200" i="1" s="1"/>
  <c r="CZ200" i="1"/>
  <c r="Y200" i="1" s="1"/>
  <c r="GM177" i="1"/>
  <c r="GN177" i="1"/>
  <c r="GN30" i="1"/>
  <c r="GM30" i="1"/>
  <c r="GM86" i="1"/>
  <c r="GN86" i="1"/>
  <c r="GN81" i="1"/>
  <c r="GM81" i="1"/>
  <c r="GM90" i="1"/>
  <c r="GN90" i="1"/>
  <c r="GM102" i="1"/>
  <c r="GN102" i="1"/>
  <c r="GM193" i="1"/>
  <c r="GN193" i="1"/>
  <c r="AB132" i="1"/>
  <c r="GN116" i="1"/>
  <c r="GM236" i="1"/>
  <c r="CA239" i="1" s="1"/>
  <c r="AB239" i="1"/>
  <c r="CD76" i="1"/>
  <c r="AU138" i="1"/>
  <c r="AI170" i="1"/>
  <c r="V202" i="1"/>
  <c r="CR88" i="1"/>
  <c r="Q88" i="1" s="1"/>
  <c r="CP88" i="1" s="1"/>
  <c r="O88" i="1" s="1"/>
  <c r="AB88" i="1"/>
  <c r="AH26" i="1"/>
  <c r="U44" i="1"/>
  <c r="CR31" i="1"/>
  <c r="Q31" i="1" s="1"/>
  <c r="CP31" i="1" s="1"/>
  <c r="O31" i="1" s="1"/>
  <c r="AB31" i="1"/>
  <c r="AB113" i="1"/>
  <c r="CR113" i="1"/>
  <c r="Q113" i="1" s="1"/>
  <c r="CP120" i="1"/>
  <c r="O120" i="1" s="1"/>
  <c r="AP202" i="1"/>
  <c r="BY170" i="1"/>
  <c r="CI202" i="1"/>
  <c r="CP125" i="1"/>
  <c r="O125" i="1" s="1"/>
  <c r="BZ170" i="1"/>
  <c r="CG202" i="1"/>
  <c r="AQ202" i="1"/>
  <c r="GM131" i="1"/>
  <c r="GN131" i="1"/>
  <c r="CZ278" i="1"/>
  <c r="Y278" i="1" s="1"/>
  <c r="AL280" i="1" s="1"/>
  <c r="CY172" i="1"/>
  <c r="X172" i="1" s="1"/>
  <c r="AB191" i="1"/>
  <c r="T234" i="1"/>
  <c r="F260" i="1"/>
  <c r="CH239" i="1"/>
  <c r="P239" i="1"/>
  <c r="AC234" i="1"/>
  <c r="CE239" i="1"/>
  <c r="CF239" i="1"/>
  <c r="F298" i="1"/>
  <c r="AT271" i="1"/>
  <c r="AE26" i="1"/>
  <c r="R44" i="1"/>
  <c r="CR127" i="1"/>
  <c r="Q127" i="1" s="1"/>
  <c r="CP127" i="1" s="1"/>
  <c r="O127" i="1" s="1"/>
  <c r="AB127" i="1"/>
  <c r="GM117" i="1"/>
  <c r="GN117" i="1"/>
  <c r="CI239" i="1"/>
  <c r="BY234" i="1"/>
  <c r="AP239" i="1"/>
  <c r="CY123" i="1"/>
  <c r="X123" i="1" s="1"/>
  <c r="BB26" i="1"/>
  <c r="F57" i="1"/>
  <c r="BB310" i="1"/>
  <c r="AB29" i="1"/>
  <c r="CR114" i="1"/>
  <c r="Q114" i="1" s="1"/>
  <c r="CP114" i="1" s="1"/>
  <c r="O114" i="1" s="1"/>
  <c r="AB114" i="1"/>
  <c r="CY96" i="1"/>
  <c r="X96" i="1" s="1"/>
  <c r="CY94" i="1"/>
  <c r="X94" i="1" s="1"/>
  <c r="AB180" i="1"/>
  <c r="AB99" i="1"/>
  <c r="CP113" i="1"/>
  <c r="O113" i="1" s="1"/>
  <c r="F221" i="1"/>
  <c r="AU170" i="1"/>
  <c r="AB195" i="1"/>
  <c r="CR195" i="1"/>
  <c r="Q195" i="1" s="1"/>
  <c r="CP195" i="1" s="1"/>
  <c r="O195" i="1" s="1"/>
  <c r="CP196" i="1"/>
  <c r="O196" i="1" s="1"/>
  <c r="AB120" i="1"/>
  <c r="CR120" i="1"/>
  <c r="Q120" i="1" s="1"/>
  <c r="CP99" i="1"/>
  <c r="O99" i="1" s="1"/>
  <c r="GM118" i="1"/>
  <c r="GN118" i="1"/>
  <c r="GP273" i="1"/>
  <c r="GM273" i="1"/>
  <c r="AB280" i="1"/>
  <c r="AI234" i="1"/>
  <c r="V239" i="1"/>
  <c r="AF202" i="1"/>
  <c r="F297" i="1"/>
  <c r="AS271" i="1"/>
  <c r="GN190" i="1"/>
  <c r="GM190" i="1"/>
  <c r="GN198" i="1"/>
  <c r="BA234" i="1"/>
  <c r="F259" i="1"/>
  <c r="AQ44" i="1"/>
  <c r="BZ26" i="1"/>
  <c r="AI26" i="1"/>
  <c r="V44" i="1"/>
  <c r="F53" i="1"/>
  <c r="AP26" i="1"/>
  <c r="GN38" i="1"/>
  <c r="GM38" i="1"/>
  <c r="HD38" i="1" s="1"/>
  <c r="CM44" i="1" s="1"/>
  <c r="AB183" i="1"/>
  <c r="AF271" i="1"/>
  <c r="S280" i="1"/>
  <c r="AB237" i="1"/>
  <c r="CZ35" i="1"/>
  <c r="Y35" i="1" s="1"/>
  <c r="AL44" i="1" s="1"/>
  <c r="CY35" i="1"/>
  <c r="X35" i="1" s="1"/>
  <c r="GM35" i="1" s="1"/>
  <c r="AB105" i="1"/>
  <c r="GN104" i="1"/>
  <c r="GM104" i="1"/>
  <c r="CY113" i="1"/>
  <c r="X113" i="1" s="1"/>
  <c r="CZ113" i="1"/>
  <c r="Y113" i="1" s="1"/>
  <c r="GN180" i="1"/>
  <c r="GM180" i="1"/>
  <c r="AB44" i="1"/>
  <c r="GM28" i="1"/>
  <c r="GN28" i="1"/>
  <c r="CR94" i="1"/>
  <c r="Q94" i="1" s="1"/>
  <c r="CP94" i="1" s="1"/>
  <c r="O94" i="1" s="1"/>
  <c r="AB94" i="1"/>
  <c r="S112" i="1"/>
  <c r="T112" i="1"/>
  <c r="AG138" i="1" s="1"/>
  <c r="U112" i="1"/>
  <c r="P112" i="1"/>
  <c r="CP112" i="1" s="1"/>
  <c r="O112" i="1" s="1"/>
  <c r="GN78" i="1"/>
  <c r="GM78" i="1"/>
  <c r="CZ103" i="1"/>
  <c r="Y103" i="1" s="1"/>
  <c r="CY103" i="1"/>
  <c r="X103" i="1" s="1"/>
  <c r="W112" i="1"/>
  <c r="CY135" i="1"/>
  <c r="X135" i="1" s="1"/>
  <c r="GM135" i="1" s="1"/>
  <c r="CZ135" i="1"/>
  <c r="Y135" i="1" s="1"/>
  <c r="GM115" i="1"/>
  <c r="GN115" i="1"/>
  <c r="BD234" i="1"/>
  <c r="F264" i="1"/>
  <c r="GM95" i="1"/>
  <c r="GN95" i="1"/>
  <c r="GM121" i="1"/>
  <c r="GN121" i="1"/>
  <c r="CY195" i="1"/>
  <c r="X195" i="1" s="1"/>
  <c r="CZ195" i="1"/>
  <c r="Y195" i="1" s="1"/>
  <c r="S136" i="1"/>
  <c r="BA280" i="1"/>
  <c r="CJ271" i="1"/>
  <c r="AG271" i="1"/>
  <c r="T280" i="1"/>
  <c r="F258" i="1"/>
  <c r="AU234" i="1"/>
  <c r="AL271" i="1" l="1"/>
  <c r="Y280" i="1"/>
  <c r="GM103" i="1"/>
  <c r="GN103" i="1"/>
  <c r="AL170" i="1"/>
  <c r="Y202" i="1"/>
  <c r="T138" i="1"/>
  <c r="AG76" i="1"/>
  <c r="GM114" i="1"/>
  <c r="GN114" i="1"/>
  <c r="Y44" i="1"/>
  <c r="AL26" i="1"/>
  <c r="AL138" i="1"/>
  <c r="GM195" i="1"/>
  <c r="GN195" i="1"/>
  <c r="AZ239" i="1"/>
  <c r="CI234" i="1"/>
  <c r="GM88" i="1"/>
  <c r="GN88" i="1"/>
  <c r="GM107" i="1"/>
  <c r="GN107" i="1"/>
  <c r="CF271" i="1"/>
  <c r="AW280" i="1"/>
  <c r="F226" i="1"/>
  <c r="W170" i="1"/>
  <c r="V170" i="1"/>
  <c r="F225" i="1"/>
  <c r="AD202" i="1"/>
  <c r="P271" i="1"/>
  <c r="F283" i="1"/>
  <c r="AU26" i="1"/>
  <c r="F63" i="1"/>
  <c r="Q271" i="1"/>
  <c r="F292" i="1"/>
  <c r="BA76" i="1"/>
  <c r="F158" i="1"/>
  <c r="AH76" i="1"/>
  <c r="U138" i="1"/>
  <c r="AJ76" i="1"/>
  <c r="W138" i="1"/>
  <c r="GM127" i="1"/>
  <c r="GN127" i="1"/>
  <c r="F306" i="1"/>
  <c r="X271" i="1"/>
  <c r="F300" i="1"/>
  <c r="BA271" i="1"/>
  <c r="CY136" i="1"/>
  <c r="X136" i="1" s="1"/>
  <c r="CZ136" i="1"/>
  <c r="Y136" i="1" s="1"/>
  <c r="GN129" i="1"/>
  <c r="AQ271" i="1"/>
  <c r="F290" i="1"/>
  <c r="AI76" i="1"/>
  <c r="V138" i="1"/>
  <c r="AU76" i="1"/>
  <c r="F157" i="1"/>
  <c r="F303" i="1"/>
  <c r="V271" i="1"/>
  <c r="CG170" i="1"/>
  <c r="AX202" i="1"/>
  <c r="R26" i="1"/>
  <c r="F58" i="1"/>
  <c r="R310" i="1"/>
  <c r="AL234" i="1"/>
  <c r="Y239" i="1"/>
  <c r="GP278" i="1"/>
  <c r="CD280" i="1" s="1"/>
  <c r="V234" i="1"/>
  <c r="F262" i="1"/>
  <c r="O280" i="1"/>
  <c r="AB271" i="1"/>
  <c r="AW239" i="1"/>
  <c r="CF234" i="1"/>
  <c r="AP170" i="1"/>
  <c r="F211" i="1"/>
  <c r="BA170" i="1"/>
  <c r="F222" i="1"/>
  <c r="F224" i="1"/>
  <c r="U170" i="1"/>
  <c r="GO132" i="1"/>
  <c r="F254" i="1"/>
  <c r="S234" i="1"/>
  <c r="GM125" i="1"/>
  <c r="GN125" i="1"/>
  <c r="GM173" i="1"/>
  <c r="GN173" i="1"/>
  <c r="AB202" i="1"/>
  <c r="GM94" i="1"/>
  <c r="GN94" i="1"/>
  <c r="F145" i="1"/>
  <c r="AX76" i="1"/>
  <c r="CG26" i="1"/>
  <c r="AX44" i="1"/>
  <c r="F289" i="1"/>
  <c r="AP271" i="1"/>
  <c r="AX280" i="1"/>
  <c r="CG271" i="1"/>
  <c r="GM112" i="1"/>
  <c r="GN112" i="1"/>
  <c r="GM128" i="1"/>
  <c r="GN128" i="1"/>
  <c r="GM113" i="1"/>
  <c r="GN113" i="1"/>
  <c r="W26" i="1"/>
  <c r="F68" i="1"/>
  <c r="W310" i="1"/>
  <c r="F295" i="1"/>
  <c r="S271" i="1"/>
  <c r="S26" i="1"/>
  <c r="F59" i="1"/>
  <c r="GM98" i="1"/>
  <c r="GN98" i="1"/>
  <c r="GM87" i="1"/>
  <c r="GN87" i="1"/>
  <c r="GO135" i="1"/>
  <c r="GN191" i="1"/>
  <c r="AK44" i="1"/>
  <c r="P202" i="1"/>
  <c r="CE202" i="1"/>
  <c r="CH202" i="1"/>
  <c r="AC170" i="1"/>
  <c r="CF202" i="1"/>
  <c r="AO22" i="1"/>
  <c r="F314" i="1"/>
  <c r="AO340" i="1"/>
  <c r="AP310" i="1"/>
  <c r="CE234" i="1"/>
  <c r="AV239" i="1"/>
  <c r="BB22" i="1"/>
  <c r="F323" i="1"/>
  <c r="BB340" i="1"/>
  <c r="P234" i="1"/>
  <c r="F242" i="1"/>
  <c r="AK202" i="1"/>
  <c r="F246" i="1"/>
  <c r="AX234" i="1"/>
  <c r="AZ280" i="1"/>
  <c r="CI271" i="1"/>
  <c r="F65" i="1"/>
  <c r="T26" i="1"/>
  <c r="CY112" i="1"/>
  <c r="X112" i="1" s="1"/>
  <c r="CZ112" i="1"/>
  <c r="Y112" i="1" s="1"/>
  <c r="AF138" i="1"/>
  <c r="GN200" i="1"/>
  <c r="GN35" i="1"/>
  <c r="CP136" i="1"/>
  <c r="O136" i="1" s="1"/>
  <c r="CF44" i="1"/>
  <c r="CE44" i="1"/>
  <c r="P44" i="1"/>
  <c r="CH44" i="1"/>
  <c r="AC26" i="1"/>
  <c r="AZ26" i="1"/>
  <c r="F55" i="1"/>
  <c r="R271" i="1"/>
  <c r="F294" i="1"/>
  <c r="AQ170" i="1"/>
  <c r="F212" i="1"/>
  <c r="AE76" i="1"/>
  <c r="R138" i="1"/>
  <c r="AF170" i="1"/>
  <c r="S202" i="1"/>
  <c r="GM120" i="1"/>
  <c r="GN120" i="1"/>
  <c r="GN31" i="1"/>
  <c r="GM31" i="1"/>
  <c r="CA44" i="1" s="1"/>
  <c r="F304" i="1"/>
  <c r="W271" i="1"/>
  <c r="F302" i="1"/>
  <c r="U271" i="1"/>
  <c r="GM109" i="1"/>
  <c r="GN109" i="1"/>
  <c r="GM179" i="1"/>
  <c r="GN179" i="1"/>
  <c r="AD44" i="1"/>
  <c r="AC138" i="1"/>
  <c r="O239" i="1"/>
  <c r="AB234" i="1"/>
  <c r="GM278" i="1"/>
  <c r="AB26" i="1"/>
  <c r="O44" i="1"/>
  <c r="F67" i="1"/>
  <c r="V26" i="1"/>
  <c r="V310" i="1"/>
  <c r="AY239" i="1"/>
  <c r="CH234" i="1"/>
  <c r="U26" i="1"/>
  <c r="F66" i="1"/>
  <c r="U310" i="1"/>
  <c r="F62" i="1"/>
  <c r="AT26" i="1"/>
  <c r="AZ76" i="1"/>
  <c r="F149" i="1"/>
  <c r="Q239" i="1"/>
  <c r="AD234" i="1"/>
  <c r="R170" i="1"/>
  <c r="F216" i="1"/>
  <c r="CA234" i="1"/>
  <c r="AR239" i="1"/>
  <c r="CI170" i="1"/>
  <c r="AZ202" i="1"/>
  <c r="U234" i="1"/>
  <c r="F261" i="1"/>
  <c r="CB44" i="1"/>
  <c r="F54" i="1"/>
  <c r="AQ26" i="1"/>
  <c r="AQ310" i="1"/>
  <c r="AP234" i="1"/>
  <c r="F248" i="1"/>
  <c r="GM96" i="1"/>
  <c r="GN96" i="1"/>
  <c r="AK234" i="1"/>
  <c r="X239" i="1"/>
  <c r="CE271" i="1"/>
  <c r="AV280" i="1"/>
  <c r="AD138" i="1"/>
  <c r="CP80" i="1"/>
  <c r="O80" i="1" s="1"/>
  <c r="T170" i="1"/>
  <c r="F223" i="1"/>
  <c r="CM26" i="1"/>
  <c r="BD44" i="1"/>
  <c r="CA280" i="1"/>
  <c r="GM99" i="1"/>
  <c r="GN99" i="1"/>
  <c r="T271" i="1"/>
  <c r="F301" i="1"/>
  <c r="GM196" i="1"/>
  <c r="GO196" i="1"/>
  <c r="CC202" i="1" s="1"/>
  <c r="BA26" i="1"/>
  <c r="F64" i="1"/>
  <c r="BA310" i="1"/>
  <c r="BC22" i="1"/>
  <c r="BC340" i="1"/>
  <c r="F326" i="1"/>
  <c r="AY280" i="1"/>
  <c r="CH271" i="1"/>
  <c r="AU280" i="1" l="1"/>
  <c r="CD271" i="1"/>
  <c r="AR44" i="1"/>
  <c r="CA26" i="1"/>
  <c r="CC170" i="1"/>
  <c r="AT202" i="1"/>
  <c r="P26" i="1"/>
  <c r="F47" i="1"/>
  <c r="AW202" i="1"/>
  <c r="CF170" i="1"/>
  <c r="Y234" i="1"/>
  <c r="F266" i="1"/>
  <c r="P170" i="1"/>
  <c r="F205" i="1"/>
  <c r="BB18" i="1"/>
  <c r="F353" i="1"/>
  <c r="CB202" i="1"/>
  <c r="CA271" i="1"/>
  <c r="AR280" i="1"/>
  <c r="AD26" i="1"/>
  <c r="Q44" i="1"/>
  <c r="O202" i="1"/>
  <c r="AB170" i="1"/>
  <c r="CH170" i="1"/>
  <c r="AY202" i="1"/>
  <c r="F69" i="1"/>
  <c r="BD26" i="1"/>
  <c r="BD310" i="1"/>
  <c r="T76" i="1"/>
  <c r="F159" i="1"/>
  <c r="AZ234" i="1"/>
  <c r="F250" i="1"/>
  <c r="U22" i="1"/>
  <c r="U340" i="1"/>
  <c r="F332" i="1"/>
  <c r="AK170" i="1"/>
  <c r="X202" i="1"/>
  <c r="F209" i="1"/>
  <c r="AX170" i="1"/>
  <c r="AY271" i="1"/>
  <c r="F288" i="1"/>
  <c r="F229" i="1"/>
  <c r="Y170" i="1"/>
  <c r="AD170" i="1"/>
  <c r="Q202" i="1"/>
  <c r="GO136" i="1"/>
  <c r="CC138" i="1" s="1"/>
  <c r="GM136" i="1"/>
  <c r="W76" i="1"/>
  <c r="F162" i="1"/>
  <c r="AW271" i="1"/>
  <c r="F286" i="1"/>
  <c r="CE170" i="1"/>
  <c r="AV202" i="1"/>
  <c r="R22" i="1"/>
  <c r="F324" i="1"/>
  <c r="R340" i="1"/>
  <c r="AF76" i="1"/>
  <c r="S138" i="1"/>
  <c r="AX26" i="1"/>
  <c r="F51" i="1"/>
  <c r="AX310" i="1"/>
  <c r="AL76" i="1"/>
  <c r="Y138" i="1"/>
  <c r="AK26" i="1"/>
  <c r="X44" i="1"/>
  <c r="Y26" i="1"/>
  <c r="F71" i="1"/>
  <c r="Y310" i="1"/>
  <c r="AZ170" i="1"/>
  <c r="F213" i="1"/>
  <c r="CE26" i="1"/>
  <c r="AV44" i="1"/>
  <c r="CF26" i="1"/>
  <c r="AW44" i="1"/>
  <c r="GM80" i="1"/>
  <c r="GN80" i="1"/>
  <c r="CB138" i="1" s="1"/>
  <c r="AB138" i="1"/>
  <c r="AX271" i="1"/>
  <c r="F287" i="1"/>
  <c r="AV271" i="1"/>
  <c r="F285" i="1"/>
  <c r="F244" i="1"/>
  <c r="AV234" i="1"/>
  <c r="F152" i="1"/>
  <c r="R76" i="1"/>
  <c r="AP22" i="1"/>
  <c r="AP340" i="1"/>
  <c r="F319" i="1"/>
  <c r="G16" i="2" s="1"/>
  <c r="G18" i="2" s="1"/>
  <c r="U76" i="1"/>
  <c r="F160" i="1"/>
  <c r="W22" i="1"/>
  <c r="W340" i="1"/>
  <c r="F334" i="1"/>
  <c r="O271" i="1"/>
  <c r="F282" i="1"/>
  <c r="AZ271" i="1"/>
  <c r="F291" i="1"/>
  <c r="CH26" i="1"/>
  <c r="AY44" i="1"/>
  <c r="F247" i="1"/>
  <c r="AY234" i="1"/>
  <c r="O26" i="1"/>
  <c r="F46" i="1"/>
  <c r="S170" i="1"/>
  <c r="F217" i="1"/>
  <c r="Q234" i="1"/>
  <c r="F251" i="1"/>
  <c r="V76" i="1"/>
  <c r="F161" i="1"/>
  <c r="F307" i="1"/>
  <c r="Y271" i="1"/>
  <c r="AQ22" i="1"/>
  <c r="F320" i="1"/>
  <c r="AQ340" i="1"/>
  <c r="AZ310" i="1"/>
  <c r="CA202" i="1"/>
  <c r="AS44" i="1"/>
  <c r="CB26" i="1"/>
  <c r="V22" i="1"/>
  <c r="V340" i="1"/>
  <c r="F333" i="1"/>
  <c r="F267" i="1"/>
  <c r="AR234" i="1"/>
  <c r="AD76" i="1"/>
  <c r="Q138" i="1"/>
  <c r="BC18" i="1"/>
  <c r="F356" i="1"/>
  <c r="BA22" i="1"/>
  <c r="F330" i="1"/>
  <c r="BA340" i="1"/>
  <c r="X234" i="1"/>
  <c r="F265" i="1"/>
  <c r="O234" i="1"/>
  <c r="F241" i="1"/>
  <c r="AK138" i="1"/>
  <c r="AC76" i="1"/>
  <c r="CF138" i="1"/>
  <c r="CH138" i="1"/>
  <c r="CE138" i="1"/>
  <c r="P138" i="1"/>
  <c r="P310" i="1" s="1"/>
  <c r="T310" i="1"/>
  <c r="AO18" i="1"/>
  <c r="F344" i="1"/>
  <c r="F245" i="1"/>
  <c r="AW234" i="1"/>
  <c r="CC76" i="1" l="1"/>
  <c r="AT138" i="1"/>
  <c r="P22" i="1"/>
  <c r="P340" i="1"/>
  <c r="F313" i="1"/>
  <c r="U18" i="1"/>
  <c r="F362" i="1"/>
  <c r="X26" i="1"/>
  <c r="F70" i="1"/>
  <c r="X310" i="1"/>
  <c r="AW170" i="1"/>
  <c r="F208" i="1"/>
  <c r="AY138" i="1"/>
  <c r="CH76" i="1"/>
  <c r="AS26" i="1"/>
  <c r="F61" i="1"/>
  <c r="AS310" i="1"/>
  <c r="Y76" i="1"/>
  <c r="F165" i="1"/>
  <c r="Y22" i="1"/>
  <c r="F337" i="1"/>
  <c r="Y340" i="1"/>
  <c r="CA170" i="1"/>
  <c r="AR202" i="1"/>
  <c r="Q170" i="1"/>
  <c r="F214" i="1"/>
  <c r="AQ18" i="1"/>
  <c r="F350" i="1"/>
  <c r="O170" i="1"/>
  <c r="F204" i="1"/>
  <c r="AB76" i="1"/>
  <c r="O138" i="1"/>
  <c r="R18" i="1"/>
  <c r="F354" i="1"/>
  <c r="Q26" i="1"/>
  <c r="F56" i="1"/>
  <c r="Q310" i="1"/>
  <c r="CB170" i="1"/>
  <c r="AS202" i="1"/>
  <c r="CE76" i="1"/>
  <c r="AV138" i="1"/>
  <c r="AZ22" i="1"/>
  <c r="F321" i="1"/>
  <c r="AZ340" i="1"/>
  <c r="AX22" i="1"/>
  <c r="AX340" i="1"/>
  <c r="F317" i="1"/>
  <c r="CB76" i="1"/>
  <c r="AS138" i="1"/>
  <c r="F220" i="1"/>
  <c r="AT170" i="1"/>
  <c r="F72" i="1"/>
  <c r="AR26" i="1"/>
  <c r="AP18" i="1"/>
  <c r="F349" i="1"/>
  <c r="V18" i="1"/>
  <c r="F363" i="1"/>
  <c r="AW138" i="1"/>
  <c r="CF76" i="1"/>
  <c r="BD22" i="1"/>
  <c r="BD340" i="1"/>
  <c r="F335" i="1"/>
  <c r="CA138" i="1"/>
  <c r="Q76" i="1"/>
  <c r="F150" i="1"/>
  <c r="AV26" i="1"/>
  <c r="F49" i="1"/>
  <c r="AV310" i="1"/>
  <c r="F228" i="1"/>
  <c r="X170" i="1"/>
  <c r="AR271" i="1"/>
  <c r="F308" i="1"/>
  <c r="T22" i="1"/>
  <c r="T340" i="1"/>
  <c r="F331" i="1"/>
  <c r="P76" i="1"/>
  <c r="F141" i="1"/>
  <c r="AK76" i="1"/>
  <c r="X138" i="1"/>
  <c r="AY26" i="1"/>
  <c r="F52" i="1"/>
  <c r="AY170" i="1"/>
  <c r="F210" i="1"/>
  <c r="BA18" i="1"/>
  <c r="F360" i="1"/>
  <c r="F153" i="1"/>
  <c r="S76" i="1"/>
  <c r="S310" i="1"/>
  <c r="W18" i="1"/>
  <c r="F364" i="1"/>
  <c r="AW26" i="1"/>
  <c r="F50" i="1"/>
  <c r="AW310" i="1"/>
  <c r="AV170" i="1"/>
  <c r="F207" i="1"/>
  <c r="AU271" i="1"/>
  <c r="F299" i="1"/>
  <c r="AU310" i="1"/>
  <c r="AY76" i="1" l="1"/>
  <c r="F146" i="1"/>
  <c r="S22" i="1"/>
  <c r="F325" i="1"/>
  <c r="J16" i="2" s="1"/>
  <c r="J18" i="2" s="1"/>
  <c r="S340" i="1"/>
  <c r="O76" i="1"/>
  <c r="F140" i="1"/>
  <c r="O310" i="1"/>
  <c r="AS76" i="1"/>
  <c r="F155" i="1"/>
  <c r="AY310" i="1"/>
  <c r="AU22" i="1"/>
  <c r="AU340" i="1"/>
  <c r="F329" i="1"/>
  <c r="H16" i="2" s="1"/>
  <c r="H18" i="2" s="1"/>
  <c r="X22" i="1"/>
  <c r="X340" i="1"/>
  <c r="F336" i="1"/>
  <c r="BD18" i="1"/>
  <c r="F365" i="1"/>
  <c r="AW22" i="1"/>
  <c r="AW340" i="1"/>
  <c r="F316" i="1"/>
  <c r="AV76" i="1"/>
  <c r="F143" i="1"/>
  <c r="F219" i="1"/>
  <c r="AS170" i="1"/>
  <c r="AX18" i="1"/>
  <c r="F347" i="1"/>
  <c r="X76" i="1"/>
  <c r="F164" i="1"/>
  <c r="AR170" i="1"/>
  <c r="F230" i="1"/>
  <c r="AW76" i="1"/>
  <c r="F144" i="1"/>
  <c r="P18" i="1"/>
  <c r="F343" i="1"/>
  <c r="F156" i="1"/>
  <c r="AT76" i="1"/>
  <c r="AT310" i="1"/>
  <c r="AS22" i="1"/>
  <c r="AS340" i="1"/>
  <c r="F327" i="1"/>
  <c r="E16" i="2" s="1"/>
  <c r="AV22" i="1"/>
  <c r="F315" i="1"/>
  <c r="AV340" i="1"/>
  <c r="CA76" i="1"/>
  <c r="AR138" i="1"/>
  <c r="AZ18" i="1"/>
  <c r="F351" i="1"/>
  <c r="Y18" i="1"/>
  <c r="F367" i="1"/>
  <c r="T18" i="1"/>
  <c r="F361" i="1"/>
  <c r="Q22" i="1"/>
  <c r="F322" i="1"/>
  <c r="Q340" i="1"/>
  <c r="X18" i="1" l="1"/>
  <c r="F366" i="1"/>
  <c r="E18" i="2"/>
  <c r="AR76" i="1"/>
  <c r="F166" i="1"/>
  <c r="AR310" i="1"/>
  <c r="AW18" i="1"/>
  <c r="F346" i="1"/>
  <c r="Q18" i="1"/>
  <c r="F352" i="1"/>
  <c r="AU18" i="1"/>
  <c r="F359" i="1"/>
  <c r="F372" i="1" s="1"/>
  <c r="AY22" i="1"/>
  <c r="AY340" i="1"/>
  <c r="F318" i="1"/>
  <c r="AV18" i="1"/>
  <c r="F345" i="1"/>
  <c r="O22" i="1"/>
  <c r="O340" i="1"/>
  <c r="F312" i="1"/>
  <c r="AS18" i="1"/>
  <c r="F357" i="1"/>
  <c r="S18" i="1"/>
  <c r="F355" i="1"/>
  <c r="AT22" i="1"/>
  <c r="AT340" i="1"/>
  <c r="F328" i="1"/>
  <c r="F16" i="2" s="1"/>
  <c r="F18" i="2" s="1"/>
  <c r="AY18" i="1" l="1"/>
  <c r="F348" i="1"/>
  <c r="AT18" i="1"/>
  <c r="F358" i="1"/>
  <c r="F370" i="1"/>
  <c r="F369" i="1" s="1"/>
  <c r="I16" i="2"/>
  <c r="I18" i="2" s="1"/>
  <c r="AR22" i="1"/>
  <c r="F338" i="1"/>
  <c r="AR340" i="1"/>
  <c r="O18" i="1"/>
  <c r="F342" i="1"/>
  <c r="AR18" i="1" l="1"/>
  <c r="F368" i="1"/>
</calcChain>
</file>

<file path=xl/sharedStrings.xml><?xml version="1.0" encoding="utf-8"?>
<sst xmlns="http://schemas.openxmlformats.org/spreadsheetml/2006/main" count="9053" uniqueCount="703">
  <si>
    <t>Smeta.RU (Terminal)  (495) 974-1589</t>
  </si>
  <si>
    <t>_PS_</t>
  </si>
  <si>
    <t>Smeta.RU (Terminal)</t>
  </si>
  <si>
    <t/>
  </si>
  <si>
    <t>Реконструкция ВЛ-10 кВ с подвеской провода СИП-3 1х95 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</si>
  <si>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</si>
  <si>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</si>
  <si>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</si>
  <si>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</si>
  <si>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</si>
  <si>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</si>
  <si>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</si>
  <si>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</si>
  <si>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</si>
  <si>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</si>
  <si>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</si>
  <si>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</si>
  <si>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</si>
  <si>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</si>
  <si>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</si>
  <si>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</si>
  <si>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Поправка: Прил.33.4, п.3.17.  Наименование: При производстве работ в усложненных условиях. В охранной зоне ВЛ, в местах прохождения коммуникаций электроснабжения или вблизи объектов, находящихся под напряжением</t>
  </si>
  <si>
    <t>)*1,2</t>
  </si>
  <si>
    <t>Общестроительные работы</t>
  </si>
  <si>
    <t>Линии элекропередач</t>
  </si>
  <si>
    <t>ФЕР-33</t>
  </si>
  <si>
    <t>Поправка: Прил.33.4, п.3.17.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</si>
  <si>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</si>
  <si>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</si>
  <si>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</si>
  <si>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</si>
  <si>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</si>
  <si>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33-04-040-3</t>
  </si>
  <si>
    <t>Демонтаж 3-х проводов ВЛ 6-10 кВ</t>
  </si>
  <si>
    <t>1 опора (3 провода)</t>
  </si>
  <si>
    <t>ТЕР Московской обл., 33-04-040-3, приказ Минстроя России №675/пр от 28.02.2017 № 260/пр</t>
  </si>
  <si>
    <t>4</t>
  </si>
  <si>
    <t>33-04-030-3</t>
  </si>
  <si>
    <t>Установка разъединителей с помощью механизмов</t>
  </si>
  <si>
    <t>1 КОМПЛ.</t>
  </si>
  <si>
    <t>ТЕР Московской обл., 33-04-030-3, приказ Минстроя России №675/пр от 28.02.2017 № 260/пр</t>
  </si>
  <si>
    <t>Поправка: МДС 81-36.2004, п.3.3.1.д  Наименование: При демонтаже металлических конструкций</t>
  </si>
  <si>
    <t>)*0</t>
  </si>
  <si>
    <t>)*0,7</t>
  </si>
  <si>
    <t>Поправка: МДС 81-36.2004, п.3.3.1.д</t>
  </si>
  <si>
    <t>4,1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</si>
  <si>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</si>
  <si>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</si>
  <si>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</si>
  <si>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</si>
  <si>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4,2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</si>
  <si>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</si>
  <si>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</si>
  <si>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</si>
  <si>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4,3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</si>
  <si>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</si>
  <si>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</si>
  <si>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</si>
  <si>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</si>
  <si>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4,4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</si>
  <si>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</si>
  <si>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</si>
  <si>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</si>
  <si>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</si>
  <si>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4,5</t>
  </si>
  <si>
    <t>201-9266</t>
  </si>
  <si>
    <t>Хомуты стальные</t>
  </si>
  <si>
    <t>ТССЦ Московской обл., 201-9266, приказ Минстроя России №675/пр от 28.02.2017 № 255/пр</t>
  </si>
  <si>
    <t>4,6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</si>
  <si>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</si>
  <si>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</si>
  <si>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</si>
  <si>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5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</si>
  <si>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</si>
  <si>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</si>
  <si>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</si>
  <si>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</si>
  <si>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</si>
  <si>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</si>
  <si>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</si>
  <si>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6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</si>
  <si>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</si>
  <si>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</si>
  <si>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</si>
  <si>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</si>
  <si>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</si>
  <si>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</si>
  <si>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7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</si>
  <si>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</si>
  <si>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</si>
  <si>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</si>
  <si>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8</t>
  </si>
  <si>
    <t>01-02-118-1</t>
  </si>
  <si>
    <t>Расчистка площадей от кустарника и мелколесья машинами глубинной подготовки полей на тракторе мощностью 79 кВт (108 л.с.)</t>
  </si>
  <si>
    <t>1 ГА</t>
  </si>
  <si>
    <t>ТЕР Московской обл., 01-02-118-1, приказ Минстроя России №675/пр от 28.02.2017 № 260/пр</t>
  </si>
  <si>
    <t>Земляные работы по другим видам работ ( подготовительные, сопутствующие, укрепительные )</t>
  </si>
  <si>
    <t>ФЕР-01</t>
  </si>
  <si>
    <t>9</t>
  </si>
  <si>
    <t>01-02-123-3</t>
  </si>
  <si>
    <t>Сбор древесных остатков валкователями с трактором мощностью 59 кВт (80 л.с.) в грунтах естественного залегания, кустарник и мелколесье средние</t>
  </si>
  <si>
    <t>ТЕР Московской обл., 01-02-123-3,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</si>
  <si>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</si>
  <si>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</si>
  <si>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</si>
  <si>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</si>
  <si>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</si>
  <si>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</si>
  <si>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</si>
  <si>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</si>
  <si>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</si>
  <si>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</si>
  <si>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</si>
  <si>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</si>
  <si>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</si>
  <si>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</si>
  <si>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</si>
  <si>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</si>
  <si>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</si>
  <si>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</si>
  <si>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</si>
  <si>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</si>
  <si>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</si>
  <si>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</si>
  <si>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</si>
  <si>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</si>
  <si>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</si>
  <si>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</si>
  <si>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</si>
  <si>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</si>
  <si>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</si>
  <si>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</si>
  <si>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</si>
  <si>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</si>
  <si>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</si>
  <si>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</si>
  <si>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</si>
  <si>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</si>
  <si>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</si>
  <si>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</si>
  <si>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</si>
  <si>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</si>
  <si>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</si>
  <si>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</si>
  <si>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</si>
  <si>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</si>
  <si>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</si>
  <si>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</si>
  <si>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</si>
  <si>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</si>
  <si>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</si>
  <si>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</si>
  <si>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</si>
  <si>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</si>
  <si>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</si>
  <si>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</si>
  <si>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</si>
  <si>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10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</si>
  <si>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</si>
  <si>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</si>
  <si>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</si>
  <si>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11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</si>
  <si>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</si>
  <si>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</si>
  <si>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</si>
  <si>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12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</si>
  <si>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</si>
  <si>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</si>
  <si>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</si>
  <si>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13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</si>
  <si>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</si>
  <si>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</si>
  <si>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</si>
  <si>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13,1</t>
  </si>
  <si>
    <t>13,2</t>
  </si>
  <si>
    <t>13,3</t>
  </si>
  <si>
    <t>13,4</t>
  </si>
  <si>
    <t>110-9091</t>
  </si>
  <si>
    <t>Штыри</t>
  </si>
  <si>
    <t>ТССЦ Московской обл., 110-9091, приказ Минстроя России №675/пр от 28.02.2017 № 254/пр</t>
  </si>
  <si>
    <t>13,5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</si>
  <si>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</si>
  <si>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</si>
  <si>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</si>
  <si>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13,6</t>
  </si>
  <si>
    <t>13,7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</si>
  <si>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</si>
  <si>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</si>
  <si>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</si>
  <si>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13,8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</si>
  <si>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</si>
  <si>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</si>
  <si>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</si>
  <si>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14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</si>
  <si>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</si>
  <si>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</si>
  <si>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</si>
  <si>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</si>
  <si>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</si>
  <si>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</si>
  <si>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</si>
  <si>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</si>
  <si>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</si>
  <si>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</si>
  <si>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</si>
  <si>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</si>
  <si>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15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</si>
  <si>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</si>
  <si>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</si>
  <si>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</si>
  <si>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15,1</t>
  </si>
  <si>
    <t>15,2</t>
  </si>
  <si>
    <t>15,3</t>
  </si>
  <si>
    <t>15,4</t>
  </si>
  <si>
    <t>15,5</t>
  </si>
  <si>
    <t>15,6</t>
  </si>
  <si>
    <t>15,7</t>
  </si>
  <si>
    <t>15,8</t>
  </si>
  <si>
    <t>15,9</t>
  </si>
  <si>
    <t>16</t>
  </si>
  <si>
    <t>33-04-009-6</t>
  </si>
  <si>
    <t>Подвеска проводов ВЛ 6-10 кВ в населенной местности сечением свыше 35 мм2 с помощью механизмов</t>
  </si>
  <si>
    <t>1 км линии (3 провода) при 10 опорах</t>
  </si>
  <si>
    <t>ТЕР Московской обл., 33-04-009-6, приказ Минстроя России №675/пр от 28.02.2017 № 260/пр</t>
  </si>
  <si>
    <t>16,1</t>
  </si>
  <si>
    <t>110-9009</t>
  </si>
  <si>
    <t>Арматура линейная</t>
  </si>
  <si>
    <t>ТССЦ Московской обл., 110-9009, приказ Минстроя России №675/пр от 28.02.2017 № 254/пр</t>
  </si>
  <si>
    <t>16,2</t>
  </si>
  <si>
    <t>110-9032</t>
  </si>
  <si>
    <t>Изоляторы линейные подвесные тарельчатые</t>
  </si>
  <si>
    <t>ТССЦ Московской обл., 110-9032, приказ Минстроя России №675/пр от 28.02.2017 № 254/пр</t>
  </si>
  <si>
    <t>16,3</t>
  </si>
  <si>
    <t>16,4</t>
  </si>
  <si>
    <t>509-0455</t>
  </si>
  <si>
    <t>Соединитель алюминиевых и сталеалюминиевых проводов (СОАС) 062-3</t>
  </si>
  <si>
    <t>ТССЦ Московской обл., 509-0455, приказ Минстроя России №675/пр от 28.02.2017 № 258/пр</t>
  </si>
  <si>
    <t>17</t>
  </si>
  <si>
    <t>33-04-009-14</t>
  </si>
  <si>
    <t>При увеличении количества опор на 1 км ВЛ добавлять к расценке 33-04-009-06</t>
  </si>
  <si>
    <t>ТЕР Московской обл., 33-04-009-14, приказ Минстроя России №675/пр от 28.02.2017 № 260/пр</t>
  </si>
  <si>
    <t>17,1</t>
  </si>
  <si>
    <t>18</t>
  </si>
  <si>
    <t>18,1</t>
  </si>
  <si>
    <t>18,2</t>
  </si>
  <si>
    <t>18,3</t>
  </si>
  <si>
    <t>18,4</t>
  </si>
  <si>
    <t>18,5</t>
  </si>
  <si>
    <t>18,6</t>
  </si>
  <si>
    <t>19</t>
  </si>
  <si>
    <t>33-04-030-2</t>
  </si>
  <si>
    <t>Установка разрядников вручную</t>
  </si>
  <si>
    <t>ТЕР Московской обл., 33-04-030-2, приказ Минстроя России №675/пр от 28.02.2017 № 260/пр</t>
  </si>
  <si>
    <t>19,1</t>
  </si>
  <si>
    <t>19,2</t>
  </si>
  <si>
    <t>19,3</t>
  </si>
  <si>
    <t>19,4</t>
  </si>
  <si>
    <t>19,5</t>
  </si>
  <si>
    <t>20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</si>
  <si>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</si>
  <si>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</si>
  <si>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</si>
  <si>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</si>
  <si>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Поправка: МДС 81-35.2004, прил.1, т.1, п.5  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</si>
  <si>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Земляные работы, выполняемые  ручным способом</t>
  </si>
  <si>
    <t>Поправка: МДС 81-35.2004, прил.1, т.1, п.5</t>
  </si>
  <si>
    <t>21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</si>
  <si>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</si>
  <si>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</si>
  <si>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</si>
  <si>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22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</si>
  <si>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</si>
  <si>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</si>
  <si>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</si>
  <si>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</si>
  <si>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</si>
  <si>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</si>
  <si>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</si>
  <si>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23</t>
  </si>
  <si>
    <t>м08-02-472-1</t>
  </si>
  <si>
    <t>Заземлитель горизонтальный из стали круглой диаметром 12 мм</t>
  </si>
  <si>
    <t>ТЕРм Московской обл., м08-02-472-1, приказ Минстроя России №675/пр от 28.02.2017 № 259/пр</t>
  </si>
  <si>
    <t>24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</si>
  <si>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</si>
  <si>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</si>
  <si>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</si>
  <si>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</si>
  <si>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25</t>
  </si>
  <si>
    <t>м08-02-472-9</t>
  </si>
  <si>
    <t>Проводник заземляющий открыто по строительным основаниям из круглой стали диаметром 12 мм</t>
  </si>
  <si>
    <t>ТЕРм Московской обл., м08-02-472-9, приказ Минстроя России №675/пр от 28.02.2017 № 259/пр</t>
  </si>
  <si>
    <t>25,1</t>
  </si>
  <si>
    <t>101-1627</t>
  </si>
  <si>
    <t>Сталь листовая углеродистая обыкновенного качества марки ВСт3пс5 толщиной 4-6 мм</t>
  </si>
  <si>
    <t>ТССЦ Московской обл., 101-1627, приказ Минстроя России №675/пр от 28.02.2017 № 254/пр</t>
  </si>
  <si>
    <t>Материалы, неучтённые ценником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</si>
  <si>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</si>
  <si>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</si>
  <si>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</si>
  <si>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</si>
  <si>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</si>
  <si>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</si>
  <si>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26</t>
  </si>
  <si>
    <t>Прайс</t>
  </si>
  <si>
    <t>Стойка СВ 110-5</t>
  </si>
  <si>
    <t>ШТ</t>
  </si>
  <si>
    <t>Материалы, изделия и конструкции</t>
  </si>
  <si>
    <t>материалы (03)</t>
  </si>
  <si>
    <t>[11 390 / 1,2 /  7,45]</t>
  </si>
  <si>
    <t>0</t>
  </si>
  <si>
    <t>27</t>
  </si>
  <si>
    <t>Данные поставщика</t>
  </si>
  <si>
    <t>Траверса ТМ63</t>
  </si>
  <si>
    <t>[2 207,61 / 1,2 /  7,45] +  2% Заг.скл</t>
  </si>
  <si>
    <t>28</t>
  </si>
  <si>
    <t>Траверса ТМ65</t>
  </si>
  <si>
    <t>[2 486 / 1,2 /  7,45] +  2% Заг.скл</t>
  </si>
  <si>
    <t>29</t>
  </si>
  <si>
    <t>Траверса ТМ66</t>
  </si>
  <si>
    <t>[1 227,6 / 1,2 /  7,45] +  2% Заг.скл</t>
  </si>
  <si>
    <t>30</t>
  </si>
  <si>
    <t>Траверса ТМ67</t>
  </si>
  <si>
    <t>[528 / 1,2 /  7,45] +  2% Заг.скл</t>
  </si>
  <si>
    <t>31</t>
  </si>
  <si>
    <t>Траверса ТМ69</t>
  </si>
  <si>
    <t>[1 001 / 1,2 /  7,45] +  2% Заг.скл</t>
  </si>
  <si>
    <t>32</t>
  </si>
  <si>
    <t>Траверса ТМ70</t>
  </si>
  <si>
    <t>[583 / 1,2 /  7,45] +  2% Заг.скл</t>
  </si>
  <si>
    <t>33</t>
  </si>
  <si>
    <t>Траверса ТМ71</t>
  </si>
  <si>
    <t>[2 510,19 / 1,2 /  7,45] +  2% Заг.скл</t>
  </si>
  <si>
    <t>34</t>
  </si>
  <si>
    <t>Траверса ТМ72</t>
  </si>
  <si>
    <t>[1 820,5 / 1,2 /  7,45] +  2% Заг.скл</t>
  </si>
  <si>
    <t>35</t>
  </si>
  <si>
    <t>Траверса ТМ73</t>
  </si>
  <si>
    <t>[1 693,12 / 1,2 /  7,45] +  2% Заг.скл</t>
  </si>
  <si>
    <t>36</t>
  </si>
  <si>
    <t>Траверса ТМ74</t>
  </si>
  <si>
    <t>[1 386 / 1,2 /  7,45] +  2% Заг.скл</t>
  </si>
  <si>
    <t>37</t>
  </si>
  <si>
    <t>Заземляющий проводник ЗП1</t>
  </si>
  <si>
    <t>м</t>
  </si>
  <si>
    <t>[200 / 1,2 /  7,45] +  2% Заг.скл</t>
  </si>
  <si>
    <t>38</t>
  </si>
  <si>
    <t>Хомут Х51</t>
  </si>
  <si>
    <t>[279,95 / 1,2 /  7,45] +  2% Заг.скл</t>
  </si>
  <si>
    <t>39</t>
  </si>
  <si>
    <t>Кронштейн У52</t>
  </si>
  <si>
    <t>[858 / 1,2 /  7,45] +  2% Заг.скл</t>
  </si>
  <si>
    <t>40</t>
  </si>
  <si>
    <t>Изолятор IF-27</t>
  </si>
  <si>
    <t>[752 / 1,2 /  7,45] +  2% Заг.скл</t>
  </si>
  <si>
    <t>41</t>
  </si>
  <si>
    <t>Спиральная вязка СВ70</t>
  </si>
  <si>
    <t>[179 / 1,2 /  7,45] +  2% Заг.скл</t>
  </si>
  <si>
    <t>42</t>
  </si>
  <si>
    <t>Подвесной изолятор SML70/20</t>
  </si>
  <si>
    <t>[1 633 / 1,2 /  7,45] +  2% Заг.скл</t>
  </si>
  <si>
    <t>43</t>
  </si>
  <si>
    <t>Зажим PAZ 3</t>
  </si>
  <si>
    <t>[1 228 / 1,2 /  7,45] +  2% Заг.скл</t>
  </si>
  <si>
    <t>44</t>
  </si>
  <si>
    <t>Ответвительный зажим RP150</t>
  </si>
  <si>
    <t>[2 254 / 1,2 /  7,45] +  2% Заг.скл</t>
  </si>
  <si>
    <t>45</t>
  </si>
  <si>
    <t>Ответвительный зажим RPN150</t>
  </si>
  <si>
    <t>[1 822 / 1,2 /  7,45] +  2% Заг.скл</t>
  </si>
  <si>
    <t>46</t>
  </si>
  <si>
    <t>Зажим СЕ3</t>
  </si>
  <si>
    <t>[1 166 / 1,2 /  7,45] +  2% Заг.скл</t>
  </si>
  <si>
    <t>47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</si>
  <si>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</si>
  <si>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</si>
  <si>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</si>
  <si>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48</t>
  </si>
  <si>
    <t>111-3170</t>
  </si>
  <si>
    <t>Скрепа размером 20 мм NC20 (СИП)</t>
  </si>
  <si>
    <t>100 шт.</t>
  </si>
  <si>
    <t>ТССЦ Московской обл., 111-3170, приказ Минстроя России №675/пр от 28.02.2017 № 254/пр</t>
  </si>
  <si>
    <t>49</t>
  </si>
  <si>
    <t>502-0861</t>
  </si>
  <si>
    <t>Провода самонесущие изолированные для воздушных линий электропередачи с алюминиевыми жилами марки СИП-3 1х95-20</t>
  </si>
  <si>
    <t>1000 м</t>
  </si>
  <si>
    <t>ТССЦ Московской обл., 502-0861,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</si>
  <si>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</si>
  <si>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</si>
  <si>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</si>
  <si>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</si>
  <si>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50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</si>
  <si>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</si>
  <si>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</si>
  <si>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</si>
  <si>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51</t>
  </si>
  <si>
    <t>204-0003</t>
  </si>
  <si>
    <t>Горячекатаная арматурная сталь гладкая класса А-I, диаметром 10 мм</t>
  </si>
  <si>
    <t>ТССЦ Московской обл., 204-0003, приказ Минстроя России №675/пр от 28.02.2017 № 255/пр</t>
  </si>
  <si>
    <t>52</t>
  </si>
  <si>
    <t>101-1638</t>
  </si>
  <si>
    <t>Сталь полосовая, марка стали ВСт3кп, размером 5х40 мм</t>
  </si>
  <si>
    <t>ТССЦ Московской обл., 101-1638, приказ Минстроя России №675/пр от 28.02.2017 № 254/пр</t>
  </si>
  <si>
    <t>53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</si>
  <si>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</si>
  <si>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</si>
  <si>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</si>
  <si>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Оборудование</t>
  </si>
  <si>
    <t>54</t>
  </si>
  <si>
    <t>Разъеденитель РЛР - 10/400</t>
  </si>
  <si>
    <t>[54 975 / 1,2 /  5,81]</t>
  </si>
  <si>
    <t>55</t>
  </si>
  <si>
    <t>Разрядник РМК-20</t>
  </si>
  <si>
    <t>[7 181 / 1,2 /  5,81]</t>
  </si>
  <si>
    <t>Пусконаладочные работы</t>
  </si>
  <si>
    <t>56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</si>
  <si>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</si>
  <si>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</si>
  <si>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</si>
  <si>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</si>
  <si>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</si>
  <si>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</si>
  <si>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</si>
  <si>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57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</si>
  <si>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</si>
  <si>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</si>
  <si>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</si>
  <si>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58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</si>
  <si>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</si>
  <si>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</si>
  <si>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</si>
  <si>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</si>
  <si>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59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</si>
  <si>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</si>
  <si>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</si>
  <si>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</si>
  <si>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</si>
  <si>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60</t>
  </si>
  <si>
    <t>п01-03-005-1</t>
  </si>
  <si>
    <t>Разъединитель трехполюсный напряжением до 20 кВ</t>
  </si>
  <si>
    <t>1  ШТ.</t>
  </si>
  <si>
    <t>ТЕРп Московской обл., п01-03-005-1, приказ Минстроя России №675/пр от 28.02.2017 № 262/пр</t>
  </si>
  <si>
    <t>61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</si>
  <si>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</si>
  <si>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</si>
  <si>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</si>
  <si>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</si>
  <si>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</si>
  <si>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</si>
  <si>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</si>
  <si>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</si>
  <si>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</si>
  <si>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</si>
  <si>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</si>
  <si>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</si>
  <si>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</si>
  <si>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</si>
  <si>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</si>
  <si>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</si>
  <si>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</si>
  <si>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</si>
  <si>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</si>
  <si>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</si>
  <si>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</si>
  <si>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</si>
  <si>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</si>
  <si>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</si>
  <si>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</si>
  <si>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</si>
  <si>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</si>
  <si>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</si>
  <si>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</si>
  <si>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</si>
  <si>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</si>
  <si>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</si>
  <si>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</si>
  <si>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</si>
  <si>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</si>
  <si>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</si>
  <si>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</si>
  <si>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</si>
  <si>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</si>
  <si>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</si>
  <si>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</si>
  <si>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</si>
  <si>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</si>
  <si>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</si>
  <si>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</si>
  <si>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</si>
  <si>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</si>
  <si>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</si>
  <si>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</si>
  <si>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</si>
  <si>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</si>
  <si>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</si>
  <si>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</si>
  <si>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</si>
  <si>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</si>
  <si>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</si>
  <si>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</si>
  <si>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</si>
  <si>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</si>
  <si>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</si>
  <si>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</si>
  <si>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</si>
  <si>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</si>
  <si>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</si>
  <si>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</si>
  <si>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</si>
  <si>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</si>
  <si>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</si>
  <si>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</si>
  <si>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</si>
  <si>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</si>
  <si>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</si>
  <si>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</si>
  <si>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</si>
  <si>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</si>
  <si>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</si>
  <si>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</si>
  <si>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</si>
  <si>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</si>
  <si>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</si>
  <si>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</si>
  <si>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</si>
  <si>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</si>
  <si>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</si>
  <si>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</si>
  <si>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</si>
  <si>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</si>
  <si>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</si>
  <si>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</si>
  <si>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</si>
  <si>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</si>
  <si>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</si>
  <si>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</si>
  <si>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</si>
  <si>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</si>
  <si>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</si>
  <si>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</si>
  <si>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</si>
  <si>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</si>
  <si>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</si>
  <si>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1-1030-90</t>
  </si>
  <si>
    <t>Рабочий строитель среднего разряда 3</t>
  </si>
  <si>
    <t>1-1043-90</t>
  </si>
  <si>
    <t>Рабочий строитель среднего разряда 4,3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</si>
  <si>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</si>
  <si>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</si>
  <si>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</si>
  <si>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</si>
  <si>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</si>
  <si>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</si>
  <si>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101-1292</t>
  </si>
  <si>
    <t>ТССЦ Московской обл., 101-1292, приказ Минстроя России №675/пр от 28.02.2017 № 254/пр</t>
  </si>
  <si>
    <t>Уайт-спирит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</si>
  <si>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</si>
  <si>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</si>
  <si>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</si>
  <si>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</si>
  <si>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</si>
  <si>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</si>
  <si>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</si>
  <si>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</si>
  <si>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</si>
  <si>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</si>
  <si>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</si>
  <si>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</si>
  <si>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</si>
  <si>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</si>
  <si>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080601</t>
  </si>
  <si>
    <t>ТСЭМ Московской обл., 080601, приказ Минстроя России №675/пр от 28.02.2017 № 264/пр</t>
  </si>
  <si>
    <t>Машины глубинной подготовки полей на тракторе 79 кВт (108 л.с.)</t>
  </si>
  <si>
    <t>010311</t>
  </si>
  <si>
    <t>ТСЭМ Московской обл., 010311, приказ Минстроя России №675/пр от 28.02.2017 № 264/пр</t>
  </si>
  <si>
    <t>Тракторы на гусеничном ходу при работе на других видах строительства 59 кВт (80 л.с.)</t>
  </si>
  <si>
    <t>081800</t>
  </si>
  <si>
    <t>ТСЭМ Московской обл., 081800, приказ Минстроя России №675/пр от 28.02.2017 № 264/пр</t>
  </si>
  <si>
    <t>Валкователи древесных остатков (без трактора)</t>
  </si>
  <si>
    <t>1-1025-90</t>
  </si>
  <si>
    <t>Рабочий строитель среднего разряда 2,5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</si>
  <si>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</si>
  <si>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</si>
  <si>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</si>
  <si>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</si>
  <si>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</si>
  <si>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</si>
  <si>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</si>
  <si>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</si>
  <si>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</si>
  <si>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</si>
  <si>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</si>
  <si>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</si>
  <si>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</si>
  <si>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</si>
  <si>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1-1039-90</t>
  </si>
  <si>
    <t>Рабочий строитель среднего разряда 3,9</t>
  </si>
  <si>
    <t>101-1745</t>
  </si>
  <si>
    <t>ТССЦ Московской обл., 101-1745, приказ Минстроя России №675/пр от 28.02.2017 № 254/пр</t>
  </si>
  <si>
    <t>Бензин растворитель</t>
  </si>
  <si>
    <t>506-0853</t>
  </si>
  <si>
    <t>ТССЦ Московской обл., 506-0853, приказ Минстроя России №675/пр от 28.02.2017 № 258/пр</t>
  </si>
  <si>
    <t>Проволока из алюминия диаметром 3 мм</t>
  </si>
  <si>
    <t>1-1040-90</t>
  </si>
  <si>
    <t>Рабочий строитель среднего разряда 4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</si>
  <si>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</si>
  <si>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</si>
  <si>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</si>
  <si>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</si>
  <si>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</si>
  <si>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</si>
  <si>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</si>
  <si>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</si>
  <si>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</si>
  <si>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</si>
  <si>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</si>
  <si>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</si>
  <si>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</si>
  <si>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</si>
  <si>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</si>
  <si>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</si>
  <si>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</si>
  <si>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</si>
  <si>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</si>
  <si>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</si>
  <si>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101-2143</t>
  </si>
  <si>
    <t>ТССЦ Московской обл., 101-2143, приказ Минстроя России №675/пр от 28.02.2017 № 254/пр</t>
  </si>
  <si>
    <t>Краска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</si>
  <si>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</si>
  <si>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</si>
  <si>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</si>
  <si>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</si>
  <si>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</si>
  <si>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</si>
  <si>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</si>
  <si>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</si>
  <si>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</si>
  <si>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</si>
  <si>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</si>
  <si>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</si>
  <si>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</si>
  <si>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</si>
  <si>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</si>
  <si>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</si>
  <si>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</si>
  <si>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</si>
  <si>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</si>
  <si>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</si>
  <si>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</si>
  <si>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</si>
  <si>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</si>
  <si>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</si>
  <si>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</si>
  <si>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</si>
  <si>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</si>
  <si>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</si>
  <si>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</si>
  <si>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</si>
  <si>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</si>
  <si>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</si>
  <si>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</si>
  <si>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</si>
  <si>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</si>
  <si>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</si>
  <si>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</si>
  <si>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</si>
  <si>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</si>
  <si>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</si>
  <si>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</si>
  <si>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</si>
  <si>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</si>
  <si>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</si>
  <si>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</si>
  <si>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</si>
  <si>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</si>
  <si>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</si>
  <si>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Траверса ТМ63</t>
    </r>
    <r>
      <rPr>
        <i/>
        <sz val="10"/>
        <rFont val="Arial"/>
        <family val="2"/>
        <charset val="204"/>
      </rPr>
      <t xml:space="preserve">
251,88 = [2 207,61 / 1,2 /  7,45] +  2% Заг.скл</t>
    </r>
  </si>
  <si>
    <r>
      <t>Траверса ТМ65</t>
    </r>
    <r>
      <rPr>
        <i/>
        <sz val="10"/>
        <rFont val="Arial"/>
        <family val="2"/>
        <charset val="204"/>
      </rPr>
      <t xml:space="preserve">
283,64 = [2 486 / 1,2 /  7,45] +  2% Заг.скл</t>
    </r>
  </si>
  <si>
    <r>
      <t>Траверса ТМ66</t>
    </r>
    <r>
      <rPr>
        <i/>
        <sz val="10"/>
        <rFont val="Arial"/>
        <family val="2"/>
        <charset val="204"/>
      </rPr>
      <t xml:space="preserve">
140,07 = [1 227,6 / 1,2 /  7,45] +  2% Заг.скл</t>
    </r>
  </si>
  <si>
    <r>
      <t>Траверса ТМ67</t>
    </r>
    <r>
      <rPr>
        <i/>
        <sz val="10"/>
        <rFont val="Arial"/>
        <family val="2"/>
        <charset val="204"/>
      </rPr>
      <t xml:space="preserve">
60,24 = [528 / 1,2 /  7,45] +  2% Заг.скл</t>
    </r>
  </si>
  <si>
    <r>
      <t>Траверса ТМ69</t>
    </r>
    <r>
      <rPr>
        <i/>
        <sz val="10"/>
        <rFont val="Arial"/>
        <family val="2"/>
        <charset val="204"/>
      </rPr>
      <t xml:space="preserve">
114,21 = [1 001 / 1,2 /  7,45] +  2% Заг.скл</t>
    </r>
  </si>
  <si>
    <r>
      <t>Траверса ТМ70</t>
    </r>
    <r>
      <rPr>
        <i/>
        <sz val="10"/>
        <rFont val="Arial"/>
        <family val="2"/>
        <charset val="204"/>
      </rPr>
      <t xml:space="preserve">
66,51 = [583 / 1,2 /  7,45] +  2% Заг.скл</t>
    </r>
  </si>
  <si>
    <r>
      <t>Траверса ТМ71</t>
    </r>
    <r>
      <rPr>
        <i/>
        <sz val="10"/>
        <rFont val="Arial"/>
        <family val="2"/>
        <charset val="204"/>
      </rPr>
      <t xml:space="preserve">
286,40 = [2 510,19 / 1,2 /  7,45] +  2% Заг.скл</t>
    </r>
  </si>
  <si>
    <r>
      <t>Траверса ТМ72</t>
    </r>
    <r>
      <rPr>
        <i/>
        <sz val="10"/>
        <rFont val="Arial"/>
        <family val="2"/>
        <charset val="204"/>
      </rPr>
      <t xml:space="preserve">
207,71 = [1 820,5 / 1,2 /  7,45] +  2% Заг.скл</t>
    </r>
  </si>
  <si>
    <r>
      <t>Траверса ТМ73</t>
    </r>
    <r>
      <rPr>
        <i/>
        <sz val="10"/>
        <rFont val="Arial"/>
        <family val="2"/>
        <charset val="204"/>
      </rPr>
      <t xml:space="preserve">
193,18 = [1 693,12 / 1,2 /  7,45] +  2% Заг.скл</t>
    </r>
  </si>
  <si>
    <r>
      <t>Траверса ТМ74</t>
    </r>
    <r>
      <rPr>
        <i/>
        <sz val="10"/>
        <rFont val="Arial"/>
        <family val="2"/>
        <charset val="204"/>
      </rPr>
      <t xml:space="preserve">
158,13 = [1 386 / 1,2 /  7,45]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</si>
  <si>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22,82 = [200 / 1,2 /  7,45] +  2% Заг.скл</t>
    </r>
  </si>
  <si>
    <r>
      <t>Хомут Х51</t>
    </r>
    <r>
      <rPr>
        <i/>
        <sz val="10"/>
        <rFont val="Arial"/>
        <family val="2"/>
        <charset val="204"/>
      </rPr>
      <t xml:space="preserve">
31,94 = [279,95 / 1,2 /  7,45] +  2% Заг.скл</t>
    </r>
  </si>
  <si>
    <r>
      <t>Кронштейн У52</t>
    </r>
    <r>
      <rPr>
        <i/>
        <sz val="10"/>
        <rFont val="Arial"/>
        <family val="2"/>
        <charset val="204"/>
      </rPr>
      <t xml:space="preserve">
97,89 = [858 / 1,2 /  7,45] +  2% Заг.скл</t>
    </r>
  </si>
  <si>
    <r>
      <t>Изолятор IF-27</t>
    </r>
    <r>
      <rPr>
        <i/>
        <sz val="10"/>
        <rFont val="Arial"/>
        <family val="2"/>
        <charset val="204"/>
      </rPr>
      <t xml:space="preserve">
85,80 = [752 / 1,2 /  7,45] +  2% Заг.скл</t>
    </r>
  </si>
  <si>
    <r>
      <t>Спиральная вязка СВ70</t>
    </r>
    <r>
      <rPr>
        <i/>
        <sz val="10"/>
        <rFont val="Arial"/>
        <family val="2"/>
        <charset val="204"/>
      </rPr>
      <t xml:space="preserve">
20,42 = [179 / 1,2 /  7,45] +  2% Заг.скл</t>
    </r>
  </si>
  <si>
    <r>
      <t>Подвесной изолятор SML70/20</t>
    </r>
    <r>
      <rPr>
        <i/>
        <sz val="10"/>
        <rFont val="Arial"/>
        <family val="2"/>
        <charset val="204"/>
      </rPr>
      <t xml:space="preserve">
186,31 = [1 633 / 1,2 /  7,45] +  2% Заг.скл</t>
    </r>
  </si>
  <si>
    <r>
      <t>Зажим PAZ 3</t>
    </r>
    <r>
      <rPr>
        <i/>
        <sz val="10"/>
        <rFont val="Arial"/>
        <family val="2"/>
        <charset val="204"/>
      </rPr>
      <t xml:space="preserve">
140,11 = [1 228 / 1,2 /  7,45] +  2% Заг.скл</t>
    </r>
  </si>
  <si>
    <r>
      <t>Ответвительный зажим RP150</t>
    </r>
    <r>
      <rPr>
        <i/>
        <sz val="10"/>
        <rFont val="Arial"/>
        <family val="2"/>
        <charset val="204"/>
      </rPr>
      <t xml:space="preserve">
257,17 = [2 254 / 1,2 /  7,45] +  2% Заг.скл</t>
    </r>
  </si>
  <si>
    <r>
      <t>Ответвительный зажим RPN150</t>
    </r>
    <r>
      <rPr>
        <i/>
        <sz val="10"/>
        <rFont val="Arial"/>
        <family val="2"/>
        <charset val="204"/>
      </rPr>
      <t xml:space="preserve">
207,88 = [1 822 / 1,2 /  7,45] +  2% Заг.скл</t>
    </r>
  </si>
  <si>
    <r>
      <t>Зажим СЕ3</t>
    </r>
    <r>
      <rPr>
        <i/>
        <sz val="10"/>
        <rFont val="Arial"/>
        <family val="2"/>
        <charset val="204"/>
      </rPr>
      <t xml:space="preserve">
133,04 = [1 166 / 1,2 /  7,45] +  2% Заг.скл</t>
    </r>
  </si>
  <si>
    <r>
      <t>Разъеденитель РЛР - 10/400</t>
    </r>
    <r>
      <rPr>
        <i/>
        <sz val="10"/>
        <rFont val="Arial"/>
        <family val="2"/>
        <charset val="204"/>
      </rPr>
      <t xml:space="preserve">
7 885,11 = [54 975 / 1,2 /  5,81]</t>
    </r>
  </si>
  <si>
    <r>
      <t>Разрядник РМК-20</t>
    </r>
    <r>
      <rPr>
        <i/>
        <sz val="10"/>
        <rFont val="Arial"/>
        <family val="2"/>
        <charset val="204"/>
      </rPr>
      <t xml:space="preserve">
1 029,98 = [7 181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</si>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</sst>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9" fillId="0" borderId="2" xfId="0" applyNumberFormat="1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4"/>
  <sheetViews>
    <sheetView tabSelected="1" topLeftCell="A14" zoomScaleNormal="100" workbookViewId="0">
      <selection activeCell="H13" sqref="H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(Terminal)  (495) 974-1589</v>
      </c>
    </row>
    <row r="2" spans="1:30" ht="15.75" x14ac:dyDescent="0.25">
      <c r="A2" s="10"/>
      <c r="B2" s="75"/>
      <c r="C2" s="75"/>
      <c r="D2" s="75"/>
      <c r="E2" s="75"/>
      <c r="F2" s="75"/>
      <c r="G2" s="75"/>
      <c r="H2" s="75"/>
      <c r="I2" s="75"/>
      <c r="J2" s="75"/>
      <c r="K2" s="75"/>
      <c r="L2" s="10"/>
    </row>
    <row r="3" spans="1:30" ht="14.25" x14ac:dyDescent="0.2">
      <c r="A3" s="11"/>
      <c r="B3" s="76" t="s">
        <v>637</v>
      </c>
      <c r="C3" s="76"/>
      <c r="D3" s="76"/>
      <c r="E3" s="76"/>
      <c r="F3" s="76"/>
      <c r="G3" s="76"/>
      <c r="H3" s="76"/>
      <c r="I3" s="76"/>
      <c r="J3" s="76"/>
      <c r="K3" s="76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7" t="s">
        <v>638</v>
      </c>
      <c r="G5" s="77"/>
      <c r="H5" s="65" t="str">
        <f>IF(Source!F12&lt;&gt;"Новый объект", Source!F12, "")</f>
        <v/>
      </c>
      <c r="I5" s="65"/>
      <c r="J5" s="65"/>
      <c r="K5" s="65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80"/>
      <c r="B7" s="75" t="s">
        <v>702</v>
      </c>
      <c r="C7" s="75"/>
      <c r="D7" s="75"/>
      <c r="E7" s="75"/>
      <c r="F7" s="75"/>
      <c r="G7" s="75"/>
      <c r="H7" s="75"/>
      <c r="I7" s="75"/>
      <c r="J7" s="75"/>
      <c r="K7" s="80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8"/>
      <c r="C9" s="78"/>
      <c r="D9" s="78"/>
      <c r="E9" s="78"/>
      <c r="F9" s="78"/>
      <c r="G9" s="78"/>
      <c r="H9" s="78"/>
      <c r="I9" s="78"/>
      <c r="J9" s="78"/>
      <c r="K9" s="78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2" t="str">
        <f>IF(Source!G12&lt;&gt;"Новый объект", Source!G12, "")</f>
        <v>Реконструкция ВЛ-10 кВ с подвеской провода СИП-3 1х95  (протяжённость трассы 1 км)</v>
      </c>
      <c r="C11" s="72"/>
      <c r="D11" s="72"/>
      <c r="E11" s="72"/>
      <c r="F11" s="72"/>
      <c r="G11" s="72"/>
      <c r="H11" s="72"/>
      <c r="I11" s="72"/>
      <c r="J11" s="72"/>
      <c r="K11" s="72"/>
      <c r="L11" s="16"/>
      <c r="AD11" s="58" t="str">
        <f>IF(Source!G12&lt;&gt;"Новый объект", Source!G12, "")</f>
        <v>Реконструкция ВЛ-10 кВ с подвеской провода СИП-3 1х95  (протяжённость трассы 1 км)</v>
      </c>
    </row>
    <row r="12" spans="1:30" ht="14.25" x14ac:dyDescent="0.2">
      <c r="A12" s="12"/>
      <c r="B12" s="73" t="s">
        <v>639</v>
      </c>
      <c r="C12" s="73"/>
      <c r="D12" s="73"/>
      <c r="E12" s="73"/>
      <c r="F12" s="73"/>
      <c r="G12" s="73"/>
      <c r="H12" s="73"/>
      <c r="I12" s="73"/>
      <c r="J12" s="73"/>
      <c r="K12" s="73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5" t="str">
        <f>CONCATENATE("Основание: ", Source!J12)</f>
        <v>Основание: И-14-00-964292/102, 928548.04.15-ЭС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4" t="s">
        <v>640</v>
      </c>
      <c r="H17" s="74"/>
      <c r="I17" s="74" t="s">
        <v>641</v>
      </c>
      <c r="J17" s="74"/>
      <c r="K17" s="12"/>
      <c r="L17" s="12"/>
    </row>
    <row r="18" spans="1:12" ht="15" x14ac:dyDescent="0.25">
      <c r="A18" s="12"/>
      <c r="B18" s="12"/>
      <c r="C18" s="70" t="s">
        <v>642</v>
      </c>
      <c r="D18" s="70"/>
      <c r="E18" s="70"/>
      <c r="F18" s="70"/>
      <c r="G18" s="66">
        <f>G19+G20+G21+G22</f>
        <v>262.67</v>
      </c>
      <c r="H18" s="66"/>
      <c r="I18" s="66">
        <f>I19+I20+I21+I22</f>
        <v>2025.11</v>
      </c>
      <c r="J18" s="66"/>
      <c r="K18" s="71" t="s">
        <v>643</v>
      </c>
      <c r="L18" s="71"/>
    </row>
    <row r="19" spans="1:12" ht="14.25" x14ac:dyDescent="0.2">
      <c r="A19" s="12"/>
      <c r="B19" s="12"/>
      <c r="C19" s="68" t="s">
        <v>644</v>
      </c>
      <c r="D19" s="68"/>
      <c r="E19" s="68"/>
      <c r="F19" s="68"/>
      <c r="G19" s="66">
        <f>ROUND(SUM(W1:W380)/1000, 2)</f>
        <v>122.94</v>
      </c>
      <c r="H19" s="66"/>
      <c r="I19" s="66">
        <f>ROUND((Source!F357)/1000, 2)</f>
        <v>1364.55</v>
      </c>
      <c r="J19" s="66"/>
      <c r="K19" s="71" t="s">
        <v>643</v>
      </c>
      <c r="L19" s="71"/>
    </row>
    <row r="20" spans="1:12" ht="14.25" x14ac:dyDescent="0.2">
      <c r="A20" s="12"/>
      <c r="B20" s="12"/>
      <c r="C20" s="68" t="s">
        <v>645</v>
      </c>
      <c r="D20" s="68"/>
      <c r="E20" s="68"/>
      <c r="F20" s="68"/>
      <c r="G20" s="66">
        <f>ROUND(SUM(X1:X380)/1000, 2)</f>
        <v>100.11</v>
      </c>
      <c r="H20" s="66"/>
      <c r="I20" s="66">
        <f>ROUND((Source!F358)/1000, 2)</f>
        <v>396.03</v>
      </c>
      <c r="J20" s="66"/>
      <c r="K20" s="71" t="s">
        <v>643</v>
      </c>
      <c r="L20" s="71"/>
    </row>
    <row r="21" spans="1:12" ht="14.25" x14ac:dyDescent="0.2">
      <c r="A21" s="12"/>
      <c r="B21" s="12"/>
      <c r="C21" s="68" t="s">
        <v>646</v>
      </c>
      <c r="D21" s="68"/>
      <c r="E21" s="68"/>
      <c r="F21" s="68"/>
      <c r="G21" s="66">
        <f>ROUND(SUM(Y1:Y380)/1000, 2)</f>
        <v>38.43</v>
      </c>
      <c r="H21" s="66"/>
      <c r="I21" s="66">
        <f>ROUND((Source!F349)/1000, 2)</f>
        <v>223.28</v>
      </c>
      <c r="J21" s="66"/>
      <c r="K21" s="71" t="s">
        <v>643</v>
      </c>
      <c r="L21" s="71"/>
    </row>
    <row r="22" spans="1:12" ht="14.25" x14ac:dyDescent="0.2">
      <c r="A22" s="12"/>
      <c r="B22" s="12"/>
      <c r="C22" s="68" t="s">
        <v>647</v>
      </c>
      <c r="D22" s="68"/>
      <c r="E22" s="68"/>
      <c r="F22" s="68"/>
      <c r="G22" s="66">
        <f>ROUND(SUM(Z1:Z380)/1000, 2)</f>
        <v>1.19</v>
      </c>
      <c r="H22" s="66"/>
      <c r="I22" s="66">
        <f>ROUND((Source!F359+Source!F360)/1000, 2)</f>
        <v>41.25</v>
      </c>
      <c r="J22" s="66"/>
      <c r="K22" s="71" t="s">
        <v>643</v>
      </c>
      <c r="L22" s="71"/>
    </row>
    <row r="23" spans="1:12" ht="15" x14ac:dyDescent="0.25">
      <c r="A23" s="12"/>
      <c r="B23" s="12"/>
      <c r="C23" s="70" t="s">
        <v>648</v>
      </c>
      <c r="D23" s="70"/>
      <c r="E23" s="70"/>
      <c r="F23" s="70"/>
      <c r="G23" s="66">
        <f>I23</f>
        <v>761.51761999999997</v>
      </c>
      <c r="H23" s="66"/>
      <c r="I23" s="66">
        <f>(Source!F362+Source!F363)</f>
        <v>761.51761999999997</v>
      </c>
      <c r="J23" s="66"/>
      <c r="K23" s="71" t="s">
        <v>649</v>
      </c>
      <c r="L23" s="71"/>
    </row>
    <row r="24" spans="1:12" ht="15" x14ac:dyDescent="0.25">
      <c r="A24" s="12"/>
      <c r="B24" s="12"/>
      <c r="C24" s="70" t="s">
        <v>650</v>
      </c>
      <c r="D24" s="70"/>
      <c r="E24" s="70"/>
      <c r="F24" s="70"/>
      <c r="G24" s="66">
        <f>ROUND(SUM(R1:R380)/1000, 2)</f>
        <v>7.73</v>
      </c>
      <c r="H24" s="66"/>
      <c r="I24" s="66">
        <f>(Source!F355+ Source!F354)/1000</f>
        <v>261.91154</v>
      </c>
      <c r="J24" s="66"/>
      <c r="K24" s="71" t="s">
        <v>643</v>
      </c>
      <c r="L24" s="71"/>
    </row>
    <row r="25" spans="1:12" ht="14.25" hidden="1" x14ac:dyDescent="0.2">
      <c r="A25" s="12"/>
      <c r="B25" s="12"/>
      <c r="C25" s="68" t="s">
        <v>141</v>
      </c>
      <c r="D25" s="68"/>
      <c r="E25" s="68"/>
      <c r="F25" s="68"/>
      <c r="G25" s="66"/>
      <c r="H25" s="66"/>
      <c r="I25" s="66"/>
      <c r="J25" s="66"/>
      <c r="K25" s="18" t="s">
        <v>643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651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652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9" t="s">
        <v>665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26" t="s">
        <v>653</v>
      </c>
      <c r="B31" s="26" t="s">
        <v>654</v>
      </c>
      <c r="C31" s="26" t="s">
        <v>655</v>
      </c>
      <c r="D31" s="26" t="s">
        <v>656</v>
      </c>
      <c r="E31" s="26" t="s">
        <v>657</v>
      </c>
      <c r="F31" s="26" t="s">
        <v>658</v>
      </c>
      <c r="G31" s="26" t="s">
        <v>659</v>
      </c>
      <c r="H31" s="26" t="s">
        <v>660</v>
      </c>
      <c r="I31" s="26" t="s">
        <v>661</v>
      </c>
      <c r="J31" s="26" t="s">
        <v>662</v>
      </c>
      <c r="K31" s="26" t="s">
        <v>663</v>
      </c>
      <c r="L31" s="26" t="s">
        <v>664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3" t="str">
        <f>CONCATENATE("Локальная смета: ",IF(Source!G20&lt;&gt;"Новая локальная смета", Source!G20, ""))</f>
        <v xml:space="preserve">Локальная смета: 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</row>
    <row r="36" spans="1:26" ht="16.5" x14ac:dyDescent="0.25">
      <c r="A36" s="63" t="str">
        <f>CONCATENATE("Раздел: ",IF(Source!G24&lt;&gt;"Новый раздел", Source!G24, ""))</f>
        <v>Раздел: Демонтажные работы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26" ht="28.5" x14ac:dyDescent="0.2">
      <c r="A37" s="54">
        <v>1</v>
      </c>
      <c r="B37" s="54" t="str">
        <f>Source!F28</f>
        <v>33-04-042-1</v>
      </c>
      <c r="C37" s="54" t="str">
        <f>Source!G28</f>
        <v>Демонтаж опор ВЛ 0,38-10 кВ без приставок одностоечных</v>
      </c>
      <c r="D37" s="38" t="str">
        <f>Source!H28</f>
        <v>1 ОПОРА</v>
      </c>
      <c r="E37" s="25">
        <f>Source!I28</f>
        <v>13</v>
      </c>
      <c r="F37" s="39">
        <f>Source!AL28+Source!AM28+Source!AO28</f>
        <v>71.789999999999992</v>
      </c>
      <c r="G37" s="40"/>
      <c r="H37" s="39"/>
      <c r="I37" s="40" t="str">
        <f>Source!BO28</f>
        <v>33-04-042-1</v>
      </c>
      <c r="J37" s="40"/>
      <c r="K37" s="39"/>
      <c r="L37" s="41"/>
      <c r="S37">
        <f>ROUND((Source!FX28/100)*((ROUND(Source!AF28*Source!I28, 2)+ROUND(Source!AE28*Source!I28, 2))), 2)</f>
        <v>203.93</v>
      </c>
      <c r="T37">
        <f>Source!X28</f>
        <v>7047.85</v>
      </c>
      <c r="U37">
        <f>ROUND((Source!FY28/100)*((ROUND(Source!AF28*Source!I28, 2)+ROUND(Source!AE28*Source!I28, 2))), 2)</f>
        <v>116.53</v>
      </c>
      <c r="V37">
        <f>Source!Y28</f>
        <v>4027.34</v>
      </c>
    </row>
    <row r="38" spans="1:26" ht="14.25" x14ac:dyDescent="0.2">
      <c r="A38" s="54"/>
      <c r="B38" s="54"/>
      <c r="C38" s="54" t="s">
        <v>666</v>
      </c>
      <c r="D38" s="38"/>
      <c r="E38" s="25"/>
      <c r="F38" s="39">
        <f>Source!AO28</f>
        <v>7.35</v>
      </c>
      <c r="G38" s="40" t="str">
        <f>Source!DG28</f>
        <v>)*1,2</v>
      </c>
      <c r="H38" s="39">
        <f>ROUND(Source!AF28*Source!I28, 2)</f>
        <v>114.66</v>
      </c>
      <c r="I38" s="40"/>
      <c r="J38" s="40">
        <f>IF(Source!BA28&lt;&gt; 0, Source!BA28, 1)</f>
        <v>34.56</v>
      </c>
      <c r="K38" s="39">
        <f>Source!S28</f>
        <v>3962.65</v>
      </c>
      <c r="L38" s="41"/>
      <c r="R38">
        <f>H38</f>
        <v>114.66</v>
      </c>
    </row>
    <row r="39" spans="1:26" ht="14.25" x14ac:dyDescent="0.2">
      <c r="A39" s="54"/>
      <c r="B39" s="54"/>
      <c r="C39" s="54" t="s">
        <v>123</v>
      </c>
      <c r="D39" s="38"/>
      <c r="E39" s="25"/>
      <c r="F39" s="39">
        <f>Source!AM28</f>
        <v>64.44</v>
      </c>
      <c r="G39" s="40" t="str">
        <f>Source!DE28</f>
        <v>)*1,2</v>
      </c>
      <c r="H39" s="39">
        <f>ROUND(Source!AD28*Source!I28, 2)</f>
        <v>1005.26</v>
      </c>
      <c r="I39" s="40"/>
      <c r="J39" s="40">
        <f>IF(Source!BB28&lt;&gt; 0, Source!BB28, 1)</f>
        <v>8.15</v>
      </c>
      <c r="K39" s="39">
        <f>Source!Q28</f>
        <v>8192.9</v>
      </c>
      <c r="L39" s="41"/>
    </row>
    <row r="40" spans="1:26" ht="14.25" x14ac:dyDescent="0.2">
      <c r="A40" s="54"/>
      <c r="B40" s="54"/>
      <c r="C40" s="54" t="s">
        <v>667</v>
      </c>
      <c r="D40" s="38"/>
      <c r="E40" s="25"/>
      <c r="F40" s="39">
        <f>Source!AN28</f>
        <v>5.0999999999999996</v>
      </c>
      <c r="G40" s="40" t="str">
        <f>Source!DF28</f>
        <v>)*1,2</v>
      </c>
      <c r="H40" s="42">
        <f>ROUND(Source!AE28*Source!I28, 2)</f>
        <v>79.56</v>
      </c>
      <c r="I40" s="40"/>
      <c r="J40" s="40">
        <f>IF(Source!BS28&lt;&gt; 0, Source!BS28, 1)</f>
        <v>34.56</v>
      </c>
      <c r="K40" s="42">
        <f>Source!R28</f>
        <v>2749.59</v>
      </c>
      <c r="L40" s="41"/>
      <c r="R40">
        <f>H40</f>
        <v>79.56</v>
      </c>
    </row>
    <row r="41" spans="1:26" ht="14.25" x14ac:dyDescent="0.2">
      <c r="A41" s="54"/>
      <c r="B41" s="54"/>
      <c r="C41" s="54" t="s">
        <v>668</v>
      </c>
      <c r="D41" s="38" t="s">
        <v>669</v>
      </c>
      <c r="E41" s="25">
        <f>Source!BZ28</f>
        <v>105</v>
      </c>
      <c r="F41" s="56"/>
      <c r="G41" s="40"/>
      <c r="H41" s="39">
        <f>SUM(S37:S43)</f>
        <v>203.93</v>
      </c>
      <c r="I41" s="43"/>
      <c r="J41" s="36">
        <f>Source!AT28</f>
        <v>105</v>
      </c>
      <c r="K41" s="39">
        <f>SUM(T37:T43)</f>
        <v>7047.85</v>
      </c>
      <c r="L41" s="41"/>
    </row>
    <row r="42" spans="1:26" ht="14.25" x14ac:dyDescent="0.2">
      <c r="A42" s="54"/>
      <c r="B42" s="54"/>
      <c r="C42" s="54" t="s">
        <v>670</v>
      </c>
      <c r="D42" s="38" t="s">
        <v>669</v>
      </c>
      <c r="E42" s="25">
        <f>Source!CA28</f>
        <v>60</v>
      </c>
      <c r="F42" s="56"/>
      <c r="G42" s="40"/>
      <c r="H42" s="39">
        <f>SUM(U37:U43)</f>
        <v>116.53</v>
      </c>
      <c r="I42" s="43"/>
      <c r="J42" s="36">
        <f>Source!AU28</f>
        <v>60</v>
      </c>
      <c r="K42" s="39">
        <f>SUM(V37:V43)</f>
        <v>4027.34</v>
      </c>
      <c r="L42" s="41"/>
    </row>
    <row r="43" spans="1:26" ht="14.25" x14ac:dyDescent="0.2">
      <c r="A43" s="55"/>
      <c r="B43" s="55"/>
      <c r="C43" s="55" t="s">
        <v>671</v>
      </c>
      <c r="D43" s="44" t="s">
        <v>672</v>
      </c>
      <c r="E43" s="45">
        <f>Source!AQ28</f>
        <v>0.81</v>
      </c>
      <c r="F43" s="46"/>
      <c r="G43" s="47" t="str">
        <f>Source!DI28</f>
        <v>)*1,2</v>
      </c>
      <c r="H43" s="46"/>
      <c r="I43" s="47"/>
      <c r="J43" s="47"/>
      <c r="K43" s="46"/>
      <c r="L43" s="48">
        <f>Source!U28</f>
        <v>12.635999999999999</v>
      </c>
    </row>
    <row r="44" spans="1:26" ht="15" x14ac:dyDescent="0.25">
      <c r="G44" s="60">
        <f>H38+H39+H41+H42</f>
        <v>1440.38</v>
      </c>
      <c r="H44" s="60"/>
      <c r="J44" s="60">
        <f>K38+K39+K41+K42</f>
        <v>23230.74</v>
      </c>
      <c r="K44" s="60"/>
      <c r="L44" s="49">
        <f>Source!U28</f>
        <v>12.635999999999999</v>
      </c>
      <c r="O44" s="29">
        <f>G44</f>
        <v>1440.38</v>
      </c>
      <c r="P44" s="29">
        <f>J44</f>
        <v>23230.74</v>
      </c>
      <c r="Q44" s="29">
        <f>L44</f>
        <v>12.635999999999999</v>
      </c>
      <c r="W44">
        <f>IF(Source!BI28&lt;=1,H38+H39+H41+H42, 0)</f>
        <v>1440.38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4">
        <v>2</v>
      </c>
      <c r="B45" s="54" t="str">
        <f>Source!F29</f>
        <v>33-04-042-2</v>
      </c>
      <c r="C45" s="54" t="str">
        <f>Source!G29</f>
        <v>Демонтаж опор ВЛ 0,38-10 кВ без приставок одностоечных с подкосом</v>
      </c>
      <c r="D45" s="38" t="str">
        <f>Source!H29</f>
        <v>1 ОПОРА</v>
      </c>
      <c r="E45" s="25">
        <f>Source!I29</f>
        <v>6</v>
      </c>
      <c r="F45" s="39">
        <f>Source!AL29+Source!AM29+Source!AO29</f>
        <v>227.07</v>
      </c>
      <c r="G45" s="40"/>
      <c r="H45" s="39"/>
      <c r="I45" s="40" t="str">
        <f>Source!BO29</f>
        <v>33-04-042-2</v>
      </c>
      <c r="J45" s="40"/>
      <c r="K45" s="39"/>
      <c r="L45" s="41"/>
      <c r="S45">
        <f>ROUND((Source!FX29/100)*((ROUND(Source!AF29*Source!I29, 2)+ROUND(Source!AE29*Source!I29, 2))), 2)</f>
        <v>268</v>
      </c>
      <c r="T45">
        <f>Source!X29</f>
        <v>9262.14</v>
      </c>
      <c r="U45">
        <f>ROUND((Source!FY29/100)*((ROUND(Source!AF29*Source!I29, 2)+ROUND(Source!AE29*Source!I29, 2))), 2)</f>
        <v>153.13999999999999</v>
      </c>
      <c r="V45">
        <f>Source!Y29</f>
        <v>5292.65</v>
      </c>
    </row>
    <row r="46" spans="1:26" ht="14.25" x14ac:dyDescent="0.2">
      <c r="A46" s="54"/>
      <c r="B46" s="54"/>
      <c r="C46" s="54" t="s">
        <v>666</v>
      </c>
      <c r="D46" s="38"/>
      <c r="E46" s="25"/>
      <c r="F46" s="39">
        <f>Source!AO29</f>
        <v>15.87</v>
      </c>
      <c r="G46" s="40" t="str">
        <f>Source!DG29</f>
        <v>)*1,2</v>
      </c>
      <c r="H46" s="39">
        <f>ROUND(Source!AF29*Source!I29, 2)</f>
        <v>114.26</v>
      </c>
      <c r="I46" s="40"/>
      <c r="J46" s="40">
        <f>IF(Source!BA29&lt;&gt; 0, Source!BA29, 1)</f>
        <v>34.56</v>
      </c>
      <c r="K46" s="39">
        <f>Source!S29</f>
        <v>3948.96</v>
      </c>
      <c r="L46" s="41"/>
      <c r="R46">
        <f>H46</f>
        <v>114.26</v>
      </c>
    </row>
    <row r="47" spans="1:26" ht="14.25" x14ac:dyDescent="0.2">
      <c r="A47" s="54"/>
      <c r="B47" s="54"/>
      <c r="C47" s="54" t="s">
        <v>123</v>
      </c>
      <c r="D47" s="38"/>
      <c r="E47" s="25"/>
      <c r="F47" s="39">
        <f>Source!AM29</f>
        <v>211.2</v>
      </c>
      <c r="G47" s="40" t="str">
        <f>Source!DE29</f>
        <v>)*1,2</v>
      </c>
      <c r="H47" s="39">
        <f>ROUND(Source!AD29*Source!I29, 2)</f>
        <v>1520.64</v>
      </c>
      <c r="I47" s="40"/>
      <c r="J47" s="40">
        <f>IF(Source!BB29&lt;&gt; 0, Source!BB29, 1)</f>
        <v>8.93</v>
      </c>
      <c r="K47" s="39">
        <f>Source!Q29</f>
        <v>13579.32</v>
      </c>
      <c r="L47" s="41"/>
    </row>
    <row r="48" spans="1:26" ht="14.25" x14ac:dyDescent="0.2">
      <c r="A48" s="54"/>
      <c r="B48" s="54"/>
      <c r="C48" s="54" t="s">
        <v>667</v>
      </c>
      <c r="D48" s="38"/>
      <c r="E48" s="25"/>
      <c r="F48" s="39">
        <f>Source!AN29</f>
        <v>19.579999999999998</v>
      </c>
      <c r="G48" s="40" t="str">
        <f>Source!DF29</f>
        <v>)*1,2</v>
      </c>
      <c r="H48" s="42">
        <f>ROUND(Source!AE29*Source!I29, 2)</f>
        <v>140.97999999999999</v>
      </c>
      <c r="I48" s="40"/>
      <c r="J48" s="40">
        <f>IF(Source!BS29&lt;&gt; 0, Source!BS29, 1)</f>
        <v>34.56</v>
      </c>
      <c r="K48" s="42">
        <f>Source!R29</f>
        <v>4872.13</v>
      </c>
      <c r="L48" s="41"/>
      <c r="R48">
        <f>H48</f>
        <v>140.97999999999999</v>
      </c>
    </row>
    <row r="49" spans="1:26" ht="14.25" x14ac:dyDescent="0.2">
      <c r="A49" s="54"/>
      <c r="B49" s="54"/>
      <c r="C49" s="54" t="s">
        <v>668</v>
      </c>
      <c r="D49" s="38" t="s">
        <v>669</v>
      </c>
      <c r="E49" s="25">
        <f>Source!BZ29</f>
        <v>105</v>
      </c>
      <c r="F49" s="56"/>
      <c r="G49" s="40"/>
      <c r="H49" s="39">
        <f>SUM(S45:S51)</f>
        <v>268</v>
      </c>
      <c r="I49" s="43"/>
      <c r="J49" s="36">
        <f>Source!AT29</f>
        <v>105</v>
      </c>
      <c r="K49" s="39">
        <f>SUM(T45:T51)</f>
        <v>9262.14</v>
      </c>
      <c r="L49" s="41"/>
    </row>
    <row r="50" spans="1:26" ht="14.25" x14ac:dyDescent="0.2">
      <c r="A50" s="54"/>
      <c r="B50" s="54"/>
      <c r="C50" s="54" t="s">
        <v>670</v>
      </c>
      <c r="D50" s="38" t="s">
        <v>669</v>
      </c>
      <c r="E50" s="25">
        <f>Source!CA29</f>
        <v>60</v>
      </c>
      <c r="F50" s="56"/>
      <c r="G50" s="40"/>
      <c r="H50" s="39">
        <f>SUM(U45:U51)</f>
        <v>153.13999999999999</v>
      </c>
      <c r="I50" s="43"/>
      <c r="J50" s="36">
        <f>Source!AU29</f>
        <v>60</v>
      </c>
      <c r="K50" s="39">
        <f>SUM(V45:V51)</f>
        <v>5292.65</v>
      </c>
      <c r="L50" s="41"/>
    </row>
    <row r="51" spans="1:26" ht="14.25" x14ac:dyDescent="0.2">
      <c r="A51" s="55"/>
      <c r="B51" s="55"/>
      <c r="C51" s="55" t="s">
        <v>671</v>
      </c>
      <c r="D51" s="44" t="s">
        <v>672</v>
      </c>
      <c r="E51" s="45">
        <f>Source!AQ29</f>
        <v>1.75</v>
      </c>
      <c r="F51" s="46"/>
      <c r="G51" s="47" t="str">
        <f>Source!DI29</f>
        <v>)*1,2</v>
      </c>
      <c r="H51" s="46"/>
      <c r="I51" s="47"/>
      <c r="J51" s="47"/>
      <c r="K51" s="46"/>
      <c r="L51" s="48">
        <f>Source!U29</f>
        <v>12.600000000000001</v>
      </c>
    </row>
    <row r="52" spans="1:26" ht="15" x14ac:dyDescent="0.25">
      <c r="G52" s="60">
        <f>H46+H47+H49+H50</f>
        <v>2056.04</v>
      </c>
      <c r="H52" s="60"/>
      <c r="J52" s="60">
        <f>K46+K47+K49+K50</f>
        <v>32083.07</v>
      </c>
      <c r="K52" s="60"/>
      <c r="L52" s="49">
        <f>Source!U29</f>
        <v>12.600000000000001</v>
      </c>
      <c r="O52" s="29">
        <f>G52</f>
        <v>2056.04</v>
      </c>
      <c r="P52" s="29">
        <f>J52</f>
        <v>32083.07</v>
      </c>
      <c r="Q52" s="29">
        <f>L52</f>
        <v>12.600000000000001</v>
      </c>
      <c r="W52">
        <f>IF(Source!BI29&lt;=1,H46+H47+H49+H50, 0)</f>
        <v>2056.04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4">
        <v>3</v>
      </c>
      <c r="B53" s="54" t="str">
        <f>Source!F30</f>
        <v>33-04-040-3</v>
      </c>
      <c r="C53" s="54" t="str">
        <f>Source!G30</f>
        <v>Демонтаж 3-х проводов ВЛ 6-10 кВ</v>
      </c>
      <c r="D53" s="38" t="str">
        <f>Source!H30</f>
        <v>1 опора (3 провода)</v>
      </c>
      <c r="E53" s="25">
        <f>Source!I30</f>
        <v>19</v>
      </c>
      <c r="F53" s="39">
        <f>Source!AL30+Source!AM30+Source!AO30</f>
        <v>63.73</v>
      </c>
      <c r="G53" s="40"/>
      <c r="H53" s="39"/>
      <c r="I53" s="40" t="str">
        <f>Source!BO30</f>
        <v>33-04-040-3</v>
      </c>
      <c r="J53" s="40"/>
      <c r="K53" s="39"/>
      <c r="L53" s="41"/>
      <c r="S53">
        <f>ROUND((Source!FX30/100)*((ROUND(Source!AF30*Source!I30, 2)+ROUND(Source!AE30*Source!I30, 2))), 2)</f>
        <v>435.91</v>
      </c>
      <c r="T53">
        <f>Source!X30</f>
        <v>15064.96</v>
      </c>
      <c r="U53">
        <f>ROUND((Source!FY30/100)*((ROUND(Source!AF30*Source!I30, 2)+ROUND(Source!AE30*Source!I30, 2))), 2)</f>
        <v>249.09</v>
      </c>
      <c r="V53">
        <f>Source!Y30</f>
        <v>8608.5499999999993</v>
      </c>
    </row>
    <row r="54" spans="1:26" ht="14.25" x14ac:dyDescent="0.2">
      <c r="A54" s="54"/>
      <c r="B54" s="54"/>
      <c r="C54" s="54" t="s">
        <v>666</v>
      </c>
      <c r="D54" s="38"/>
      <c r="E54" s="25"/>
      <c r="F54" s="39">
        <f>Source!AO30</f>
        <v>17.32</v>
      </c>
      <c r="G54" s="40" t="str">
        <f>Source!DG30</f>
        <v/>
      </c>
      <c r="H54" s="39">
        <f>ROUND(Source!AF30*Source!I30, 2)</f>
        <v>329.08</v>
      </c>
      <c r="I54" s="40"/>
      <c r="J54" s="40">
        <f>IF(Source!BA30&lt;&gt; 0, Source!BA30, 1)</f>
        <v>34.56</v>
      </c>
      <c r="K54" s="39">
        <f>Source!S30</f>
        <v>11373</v>
      </c>
      <c r="L54" s="41"/>
      <c r="R54">
        <f>H54</f>
        <v>329.08</v>
      </c>
    </row>
    <row r="55" spans="1:26" ht="14.25" x14ac:dyDescent="0.2">
      <c r="A55" s="54"/>
      <c r="B55" s="54"/>
      <c r="C55" s="54" t="s">
        <v>123</v>
      </c>
      <c r="D55" s="38"/>
      <c r="E55" s="25"/>
      <c r="F55" s="39">
        <f>Source!AM30</f>
        <v>46.41</v>
      </c>
      <c r="G55" s="40" t="str">
        <f>Source!DE30</f>
        <v/>
      </c>
      <c r="H55" s="39">
        <f>ROUND(Source!AD30*Source!I30, 2)</f>
        <v>881.79</v>
      </c>
      <c r="I55" s="40"/>
      <c r="J55" s="40">
        <f>IF(Source!BB30&lt;&gt; 0, Source!BB30, 1)</f>
        <v>11.89</v>
      </c>
      <c r="K55" s="39">
        <f>Source!Q30</f>
        <v>10484.48</v>
      </c>
      <c r="L55" s="41"/>
    </row>
    <row r="56" spans="1:26" ht="14.25" x14ac:dyDescent="0.2">
      <c r="A56" s="54"/>
      <c r="B56" s="54"/>
      <c r="C56" s="54" t="s">
        <v>667</v>
      </c>
      <c r="D56" s="38"/>
      <c r="E56" s="25"/>
      <c r="F56" s="39">
        <f>Source!AN30</f>
        <v>4.53</v>
      </c>
      <c r="G56" s="40" t="str">
        <f>Source!DF30</f>
        <v/>
      </c>
      <c r="H56" s="42">
        <f>ROUND(Source!AE30*Source!I30, 2)</f>
        <v>86.07</v>
      </c>
      <c r="I56" s="40"/>
      <c r="J56" s="40">
        <f>IF(Source!BS30&lt;&gt; 0, Source!BS30, 1)</f>
        <v>34.56</v>
      </c>
      <c r="K56" s="42">
        <f>Source!R30</f>
        <v>2974.58</v>
      </c>
      <c r="L56" s="41"/>
      <c r="R56">
        <f>H56</f>
        <v>86.07</v>
      </c>
    </row>
    <row r="57" spans="1:26" ht="14.25" x14ac:dyDescent="0.2">
      <c r="A57" s="54"/>
      <c r="B57" s="54"/>
      <c r="C57" s="54" t="s">
        <v>668</v>
      </c>
      <c r="D57" s="38" t="s">
        <v>669</v>
      </c>
      <c r="E57" s="25">
        <f>Source!BZ30</f>
        <v>105</v>
      </c>
      <c r="F57" s="56"/>
      <c r="G57" s="40"/>
      <c r="H57" s="39">
        <f>SUM(S53:S59)</f>
        <v>435.91</v>
      </c>
      <c r="I57" s="43"/>
      <c r="J57" s="36">
        <f>Source!AT30</f>
        <v>105</v>
      </c>
      <c r="K57" s="39">
        <f>SUM(T53:T59)</f>
        <v>15064.96</v>
      </c>
      <c r="L57" s="41"/>
    </row>
    <row r="58" spans="1:26" ht="14.25" x14ac:dyDescent="0.2">
      <c r="A58" s="54"/>
      <c r="B58" s="54"/>
      <c r="C58" s="54" t="s">
        <v>670</v>
      </c>
      <c r="D58" s="38" t="s">
        <v>669</v>
      </c>
      <c r="E58" s="25">
        <f>Source!CA30</f>
        <v>60</v>
      </c>
      <c r="F58" s="56"/>
      <c r="G58" s="40"/>
      <c r="H58" s="39">
        <f>SUM(U53:U59)</f>
        <v>249.09</v>
      </c>
      <c r="I58" s="43"/>
      <c r="J58" s="36">
        <f>Source!AU30</f>
        <v>60</v>
      </c>
      <c r="K58" s="39">
        <f>SUM(V53:V59)</f>
        <v>8608.5499999999993</v>
      </c>
      <c r="L58" s="41"/>
    </row>
    <row r="59" spans="1:26" ht="14.25" x14ac:dyDescent="0.2">
      <c r="A59" s="55"/>
      <c r="B59" s="55"/>
      <c r="C59" s="55" t="s">
        <v>671</v>
      </c>
      <c r="D59" s="44" t="s">
        <v>672</v>
      </c>
      <c r="E59" s="45">
        <f>Source!AQ30</f>
        <v>2.0299999999999998</v>
      </c>
      <c r="F59" s="46"/>
      <c r="G59" s="47" t="str">
        <f>Source!DI30</f>
        <v/>
      </c>
      <c r="H59" s="46"/>
      <c r="I59" s="47"/>
      <c r="J59" s="47"/>
      <c r="K59" s="46"/>
      <c r="L59" s="48">
        <f>Source!U30</f>
        <v>38.569999999999993</v>
      </c>
    </row>
    <row r="60" spans="1:26" ht="15" x14ac:dyDescent="0.25">
      <c r="G60" s="60">
        <f>H54+H55+H57+H58</f>
        <v>1895.87</v>
      </c>
      <c r="H60" s="60"/>
      <c r="J60" s="60">
        <f>K54+K55+K57+K58</f>
        <v>45530.990000000005</v>
      </c>
      <c r="K60" s="60"/>
      <c r="L60" s="49">
        <f>Source!U30</f>
        <v>38.569999999999993</v>
      </c>
      <c r="O60" s="29">
        <f>G60</f>
        <v>1895.87</v>
      </c>
      <c r="P60" s="29">
        <f>J60</f>
        <v>45530.990000000005</v>
      </c>
      <c r="Q60" s="29">
        <f>L60</f>
        <v>38.569999999999993</v>
      </c>
      <c r="W60">
        <f>IF(Source!BI30&lt;=1,H54+H55+H57+H58, 0)</f>
        <v>1895.87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28.5" x14ac:dyDescent="0.2">
      <c r="A61" s="54">
        <v>4</v>
      </c>
      <c r="B61" s="54" t="str">
        <f>Source!F31</f>
        <v>33-04-030-3</v>
      </c>
      <c r="C61" s="54" t="str">
        <f>Source!G31</f>
        <v>Установка разъединителей с помощью механизмов</v>
      </c>
      <c r="D61" s="38" t="str">
        <f>Source!H31</f>
        <v>1 КОМПЛ.</v>
      </c>
      <c r="E61" s="25">
        <f>Source!I31</f>
        <v>2</v>
      </c>
      <c r="F61" s="39">
        <f>Source!AL31+Source!AM31+Source!AO31</f>
        <v>193.31</v>
      </c>
      <c r="G61" s="40"/>
      <c r="H61" s="39"/>
      <c r="I61" s="40" t="str">
        <f>Source!BO31</f>
        <v>33-04-030-3</v>
      </c>
      <c r="J61" s="40"/>
      <c r="K61" s="39"/>
      <c r="L61" s="41"/>
      <c r="S61">
        <f>ROUND((Source!FX31/100)*((ROUND(Source!AF31*Source!I31, 2)+ROUND(Source!AE31*Source!I31, 2))), 2)</f>
        <v>132.74</v>
      </c>
      <c r="T61">
        <f>Source!X31</f>
        <v>4587.5200000000004</v>
      </c>
      <c r="U61">
        <f>ROUND((Source!FY31/100)*((ROUND(Source!AF31*Source!I31, 2)+ROUND(Source!AE31*Source!I31, 2))), 2)</f>
        <v>75.849999999999994</v>
      </c>
      <c r="V61">
        <f>Source!Y31</f>
        <v>2621.44</v>
      </c>
    </row>
    <row r="62" spans="1:26" ht="14.25" x14ac:dyDescent="0.2">
      <c r="A62" s="54"/>
      <c r="B62" s="54"/>
      <c r="C62" s="54" t="s">
        <v>666</v>
      </c>
      <c r="D62" s="38"/>
      <c r="E62" s="25"/>
      <c r="F62" s="39">
        <f>Source!AO31</f>
        <v>81.39</v>
      </c>
      <c r="G62" s="40" t="str">
        <f>Source!DG31</f>
        <v>)*0,7</v>
      </c>
      <c r="H62" s="39">
        <f>ROUND(Source!AF31*Source!I31, 2)</f>
        <v>113.95</v>
      </c>
      <c r="I62" s="40"/>
      <c r="J62" s="40">
        <f>IF(Source!BA31&lt;&gt; 0, Source!BA31, 1)</f>
        <v>34.56</v>
      </c>
      <c r="K62" s="39">
        <f>Source!S31</f>
        <v>3937.97</v>
      </c>
      <c r="L62" s="41"/>
      <c r="R62">
        <f>H62</f>
        <v>113.95</v>
      </c>
    </row>
    <row r="63" spans="1:26" ht="14.25" x14ac:dyDescent="0.2">
      <c r="A63" s="54"/>
      <c r="B63" s="54"/>
      <c r="C63" s="54" t="s">
        <v>123</v>
      </c>
      <c r="D63" s="38"/>
      <c r="E63" s="25"/>
      <c r="F63" s="39">
        <f>Source!AM31</f>
        <v>109.66</v>
      </c>
      <c r="G63" s="40" t="str">
        <f>Source!DE31</f>
        <v>)*0,7</v>
      </c>
      <c r="H63" s="39">
        <f>ROUND(Source!AD31*Source!I31, 2)</f>
        <v>153.52000000000001</v>
      </c>
      <c r="I63" s="40"/>
      <c r="J63" s="40">
        <f>IF(Source!BB31&lt;&gt; 0, Source!BB31, 1)</f>
        <v>12.58</v>
      </c>
      <c r="K63" s="39">
        <f>Source!Q31</f>
        <v>1931.33</v>
      </c>
      <c r="L63" s="41"/>
    </row>
    <row r="64" spans="1:26" ht="14.25" x14ac:dyDescent="0.2">
      <c r="A64" s="54"/>
      <c r="B64" s="54"/>
      <c r="C64" s="54" t="s">
        <v>667</v>
      </c>
      <c r="D64" s="38"/>
      <c r="E64" s="25"/>
      <c r="F64" s="39">
        <f>Source!AN31</f>
        <v>8.91</v>
      </c>
      <c r="G64" s="40" t="str">
        <f>Source!DF31</f>
        <v>)*0,7</v>
      </c>
      <c r="H64" s="42">
        <f>ROUND(Source!AE31*Source!I31, 2)</f>
        <v>12.47</v>
      </c>
      <c r="I64" s="40"/>
      <c r="J64" s="40">
        <f>IF(Source!BS31&lt;&gt; 0, Source!BS31, 1)</f>
        <v>34.56</v>
      </c>
      <c r="K64" s="42">
        <f>Source!R31</f>
        <v>431.1</v>
      </c>
      <c r="L64" s="41"/>
      <c r="R64">
        <f>H64</f>
        <v>12.47</v>
      </c>
    </row>
    <row r="65" spans="1:26" ht="14.25" x14ac:dyDescent="0.2">
      <c r="A65" s="54"/>
      <c r="B65" s="54"/>
      <c r="C65" s="54" t="s">
        <v>668</v>
      </c>
      <c r="D65" s="38" t="s">
        <v>669</v>
      </c>
      <c r="E65" s="25">
        <f>Source!BZ31</f>
        <v>105</v>
      </c>
      <c r="F65" s="56"/>
      <c r="G65" s="40"/>
      <c r="H65" s="39">
        <f>SUM(S61:S67)</f>
        <v>132.74</v>
      </c>
      <c r="I65" s="43"/>
      <c r="J65" s="36">
        <f>Source!AT31</f>
        <v>105</v>
      </c>
      <c r="K65" s="39">
        <f>SUM(T61:T67)</f>
        <v>4587.5200000000004</v>
      </c>
      <c r="L65" s="41"/>
    </row>
    <row r="66" spans="1:26" ht="14.25" x14ac:dyDescent="0.2">
      <c r="A66" s="54"/>
      <c r="B66" s="54"/>
      <c r="C66" s="54" t="s">
        <v>670</v>
      </c>
      <c r="D66" s="38" t="s">
        <v>669</v>
      </c>
      <c r="E66" s="25">
        <f>Source!CA31</f>
        <v>60</v>
      </c>
      <c r="F66" s="56"/>
      <c r="G66" s="40"/>
      <c r="H66" s="39">
        <f>SUM(U61:U67)</f>
        <v>75.849999999999994</v>
      </c>
      <c r="I66" s="43"/>
      <c r="J66" s="36">
        <f>Source!AU31</f>
        <v>60</v>
      </c>
      <c r="K66" s="39">
        <f>SUM(V61:V67)</f>
        <v>2621.44</v>
      </c>
      <c r="L66" s="41"/>
    </row>
    <row r="67" spans="1:26" ht="14.25" x14ac:dyDescent="0.2">
      <c r="A67" s="55"/>
      <c r="B67" s="55"/>
      <c r="C67" s="55" t="s">
        <v>671</v>
      </c>
      <c r="D67" s="44" t="s">
        <v>672</v>
      </c>
      <c r="E67" s="45">
        <f>Source!AQ31</f>
        <v>8.09</v>
      </c>
      <c r="F67" s="46"/>
      <c r="G67" s="47" t="str">
        <f>Source!DI31</f>
        <v>)*0,7</v>
      </c>
      <c r="H67" s="46"/>
      <c r="I67" s="47"/>
      <c r="J67" s="47"/>
      <c r="K67" s="46"/>
      <c r="L67" s="48">
        <f>Source!U31</f>
        <v>11.325999999999999</v>
      </c>
    </row>
    <row r="68" spans="1:26" ht="15" x14ac:dyDescent="0.25">
      <c r="G68" s="60">
        <f>H62+H63+H65+H66</f>
        <v>476.06000000000006</v>
      </c>
      <c r="H68" s="60"/>
      <c r="J68" s="60">
        <f>K62+K63+K65+K66</f>
        <v>13078.26</v>
      </c>
      <c r="K68" s="60"/>
      <c r="L68" s="49">
        <f>Source!U31</f>
        <v>11.325999999999999</v>
      </c>
      <c r="O68" s="29">
        <f>G68</f>
        <v>476.06000000000006</v>
      </c>
      <c r="P68" s="29">
        <f>J68</f>
        <v>13078.26</v>
      </c>
      <c r="Q68" s="29">
        <f>L68</f>
        <v>11.325999999999999</v>
      </c>
      <c r="W68">
        <f>IF(Source!BI31&lt;=1,H62+H63+H65+H66, 0)</f>
        <v>476.06000000000006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4">
        <v>5</v>
      </c>
      <c r="B69" s="54" t="str">
        <f>Source!F38</f>
        <v>т01-01-01-045</v>
      </c>
      <c r="C69" s="54" t="str">
        <f>Source!G38</f>
        <v>Погрузка при автомобильных перевозках прочих материалов, деталей (с использованием погрузчика)</v>
      </c>
      <c r="D69" s="38" t="str">
        <f>Source!H38</f>
        <v>1 Т ГРУЗА</v>
      </c>
      <c r="E69" s="25">
        <f>Source!I38</f>
        <v>22.5</v>
      </c>
      <c r="F69" s="39">
        <f>Source!AL38+Source!AM38+Source!AO38</f>
        <v>13.64</v>
      </c>
      <c r="G69" s="40"/>
      <c r="H69" s="39"/>
      <c r="I69" s="40" t="str">
        <f>Source!BO38</f>
        <v/>
      </c>
      <c r="J69" s="40"/>
      <c r="K69" s="39"/>
      <c r="L69" s="41"/>
      <c r="S69">
        <f>ROUND((Source!FX38/100)*((ROUND(Source!AF38*Source!I38, 2)+ROUND(Source!AE38*Source!I38, 2))), 2)</f>
        <v>0</v>
      </c>
      <c r="T69">
        <f>Source!X38</f>
        <v>0</v>
      </c>
      <c r="U69">
        <f>ROUND((Source!FY38/100)*((ROUND(Source!AF38*Source!I38, 2)+ROUND(Source!AE38*Source!I38, 2))), 2)</f>
        <v>0</v>
      </c>
      <c r="V69">
        <f>Source!Y38</f>
        <v>0</v>
      </c>
    </row>
    <row r="70" spans="1:26" ht="14.25" x14ac:dyDescent="0.2">
      <c r="A70" s="54"/>
      <c r="B70" s="54"/>
      <c r="C70" s="54" t="s">
        <v>666</v>
      </c>
      <c r="D70" s="38"/>
      <c r="E70" s="25"/>
      <c r="F70" s="39">
        <f>Source!AO38</f>
        <v>2.25</v>
      </c>
      <c r="G70" s="40" t="str">
        <f>Source!DG38</f>
        <v/>
      </c>
      <c r="H70" s="39">
        <f>ROUND(Source!AF38*Source!I38, 2)</f>
        <v>131.63</v>
      </c>
      <c r="I70" s="40"/>
      <c r="J70" s="40">
        <f>IF(Source!BA38&lt;&gt; 0, Source!BA38, 1)</f>
        <v>19.38</v>
      </c>
      <c r="K70" s="39">
        <f>Source!S38</f>
        <v>2550.89</v>
      </c>
      <c r="L70" s="41"/>
      <c r="R70">
        <f>H70</f>
        <v>131.63</v>
      </c>
    </row>
    <row r="71" spans="1:26" ht="14.25" x14ac:dyDescent="0.2">
      <c r="A71" s="54"/>
      <c r="B71" s="54"/>
      <c r="C71" s="54" t="s">
        <v>123</v>
      </c>
      <c r="D71" s="38"/>
      <c r="E71" s="25"/>
      <c r="F71" s="39">
        <f>Source!AM38</f>
        <v>11.39</v>
      </c>
      <c r="G71" s="40" t="str">
        <f>Source!DE38</f>
        <v/>
      </c>
      <c r="H71" s="39">
        <f>ROUND(Source!AD38*Source!I38, 2)</f>
        <v>297.68</v>
      </c>
      <c r="I71" s="40"/>
      <c r="J71" s="40">
        <f>IF(Source!BB38&lt;&gt; 0, Source!BB38, 1)</f>
        <v>19.38</v>
      </c>
      <c r="K71" s="39">
        <f>Source!Q38</f>
        <v>5768.94</v>
      </c>
      <c r="L71" s="41"/>
    </row>
    <row r="72" spans="1:26" ht="14.25" x14ac:dyDescent="0.2">
      <c r="A72" s="54"/>
      <c r="B72" s="54"/>
      <c r="C72" s="54" t="s">
        <v>667</v>
      </c>
      <c r="D72" s="38"/>
      <c r="E72" s="25"/>
      <c r="F72" s="39">
        <f>Source!AN38</f>
        <v>1.1499999999999999</v>
      </c>
      <c r="G72" s="40" t="str">
        <f>Source!DF38</f>
        <v/>
      </c>
      <c r="H72" s="42">
        <f>ROUND(Source!AE38*Source!I38, 2)</f>
        <v>67.28</v>
      </c>
      <c r="I72" s="40"/>
      <c r="J72" s="40">
        <f>IF(Source!BS38&lt;&gt; 0, Source!BS38, 1)</f>
        <v>19.38</v>
      </c>
      <c r="K72" s="42">
        <f>Source!R38</f>
        <v>1303.79</v>
      </c>
      <c r="L72" s="41"/>
      <c r="R72">
        <f>H72</f>
        <v>67.28</v>
      </c>
    </row>
    <row r="73" spans="1:26" ht="14.25" x14ac:dyDescent="0.2">
      <c r="A73" s="55"/>
      <c r="B73" s="55"/>
      <c r="C73" s="55" t="s">
        <v>671</v>
      </c>
      <c r="D73" s="44" t="s">
        <v>672</v>
      </c>
      <c r="E73" s="45">
        <f>Source!AQ38</f>
        <v>0.28899999999999998</v>
      </c>
      <c r="F73" s="46"/>
      <c r="G73" s="47" t="str">
        <f>Source!DI38</f>
        <v/>
      </c>
      <c r="H73" s="46"/>
      <c r="I73" s="47"/>
      <c r="J73" s="47"/>
      <c r="K73" s="46"/>
      <c r="L73" s="48">
        <f>Source!U38</f>
        <v>6.5024999999999995</v>
      </c>
    </row>
    <row r="74" spans="1:26" ht="15" x14ac:dyDescent="0.25">
      <c r="G74" s="60">
        <f>H70+H71</f>
        <v>429.31</v>
      </c>
      <c r="H74" s="60"/>
      <c r="J74" s="60">
        <f>K70+K71</f>
        <v>8319.83</v>
      </c>
      <c r="K74" s="60"/>
      <c r="L74" s="49">
        <f>Source!U38</f>
        <v>6.5024999999999995</v>
      </c>
      <c r="O74" s="29">
        <f>G74</f>
        <v>429.31</v>
      </c>
      <c r="P74" s="29">
        <f>J74</f>
        <v>8319.83</v>
      </c>
      <c r="Q74" s="29">
        <f>L74</f>
        <v>6.5024999999999995</v>
      </c>
      <c r="W74">
        <f>IF(Source!BI38&lt;=1,H70+H71, 0)</f>
        <v>429.31</v>
      </c>
      <c r="X74">
        <f>IF(Source!BI38=2,H70+H71, 0)</f>
        <v>0</v>
      </c>
      <c r="Y74">
        <f>IF(Source!BI38=3,H70+H71, 0)</f>
        <v>0</v>
      </c>
      <c r="Z74">
        <f>IF(Source!BI38=4,H70+H71, 0)</f>
        <v>0</v>
      </c>
    </row>
    <row r="75" spans="1:26" ht="57" x14ac:dyDescent="0.2">
      <c r="A75" s="54">
        <v>6</v>
      </c>
      <c r="B75" s="54" t="str">
        <f>Source!F39</f>
        <v>т03-02-01-015</v>
      </c>
      <c r="C75" s="54" t="str">
        <f>Source!G39</f>
        <v>Перевозка грузов I класса автомобилями бортовыми грузоподъемностью до 5 т на расстояние до 15 км</v>
      </c>
      <c r="D75" s="38" t="str">
        <f>Source!H39</f>
        <v>1 Т ГРУЗА</v>
      </c>
      <c r="E75" s="25">
        <f>Source!I39</f>
        <v>22.5</v>
      </c>
      <c r="F75" s="39">
        <f>Source!AL39+Source!AM39+Source!AO39</f>
        <v>25.02</v>
      </c>
      <c r="G75" s="40"/>
      <c r="H75" s="39"/>
      <c r="I75" s="40" t="str">
        <f>Source!BO39</f>
        <v/>
      </c>
      <c r="J75" s="40"/>
      <c r="K75" s="39"/>
      <c r="L75" s="41"/>
      <c r="S75">
        <f>ROUND((Source!FX39/100)*((ROUND(Source!AF39*Source!I39, 2)+ROUND(Source!AE39*Source!I39, 2))), 2)</f>
        <v>0</v>
      </c>
      <c r="T75">
        <f>Source!X39</f>
        <v>0</v>
      </c>
      <c r="U75">
        <f>ROUND((Source!FY39/100)*((ROUND(Source!AF39*Source!I39, 2)+ROUND(Source!AE39*Source!I39, 2))), 2)</f>
        <v>0</v>
      </c>
      <c r="V75">
        <f>Source!Y39</f>
        <v>0</v>
      </c>
    </row>
    <row r="76" spans="1:26" ht="14.25" x14ac:dyDescent="0.2">
      <c r="A76" s="55"/>
      <c r="B76" s="55"/>
      <c r="C76" s="55" t="s">
        <v>123</v>
      </c>
      <c r="D76" s="44"/>
      <c r="E76" s="45"/>
      <c r="F76" s="46">
        <f>Source!AM39</f>
        <v>25.02</v>
      </c>
      <c r="G76" s="47" t="str">
        <f>Source!DE39</f>
        <v/>
      </c>
      <c r="H76" s="46">
        <f>ROUND(Source!AD39*Source!I39, 2)</f>
        <v>562.95000000000005</v>
      </c>
      <c r="I76" s="47"/>
      <c r="J76" s="47">
        <f>IF(Source!BB39&lt;&gt; 0, Source!BB39, 1)</f>
        <v>18.059999999999999</v>
      </c>
      <c r="K76" s="46">
        <f>Source!Q39</f>
        <v>10166.879999999999</v>
      </c>
      <c r="L76" s="50"/>
    </row>
    <row r="77" spans="1:26" ht="15" x14ac:dyDescent="0.25">
      <c r="G77" s="60">
        <f>H76</f>
        <v>562.95000000000005</v>
      </c>
      <c r="H77" s="60"/>
      <c r="J77" s="60">
        <f>K76</f>
        <v>10166.879999999999</v>
      </c>
      <c r="K77" s="60"/>
      <c r="L77" s="49">
        <f>Source!U39</f>
        <v>0</v>
      </c>
      <c r="O77" s="29">
        <f>G77</f>
        <v>562.95000000000005</v>
      </c>
      <c r="P77" s="29">
        <f>J77</f>
        <v>10166.879999999999</v>
      </c>
      <c r="Q77" s="29">
        <f>L77</f>
        <v>0</v>
      </c>
      <c r="W77">
        <f>IF(Source!BI39&lt;=1,H76, 0)</f>
        <v>562.95000000000005</v>
      </c>
      <c r="X77">
        <f>IF(Source!BI39=2,H76, 0)</f>
        <v>0</v>
      </c>
      <c r="Y77">
        <f>IF(Source!BI39=3,H76, 0)</f>
        <v>0</v>
      </c>
      <c r="Z77">
        <f>IF(Source!BI39=4,H76, 0)</f>
        <v>0</v>
      </c>
    </row>
    <row r="78" spans="1:26" ht="57" x14ac:dyDescent="0.2">
      <c r="A78" s="54">
        <v>7</v>
      </c>
      <c r="B78" s="54" t="str">
        <f>Source!F40</f>
        <v>т01-01-02-045</v>
      </c>
      <c r="C78" s="54" t="str">
        <f>Source!G40</f>
        <v>Разгрузка при автомобильных перевозках прочих материалов, деталей (с использованием погрузчика)</v>
      </c>
      <c r="D78" s="38" t="str">
        <f>Source!H40</f>
        <v>1 Т ГРУЗА</v>
      </c>
      <c r="E78" s="25">
        <f>Source!I40</f>
        <v>22.5</v>
      </c>
      <c r="F78" s="39">
        <f>Source!AL40+Source!AM40+Source!AO40</f>
        <v>12.280000000000001</v>
      </c>
      <c r="G78" s="40"/>
      <c r="H78" s="39"/>
      <c r="I78" s="40" t="str">
        <f>Source!BO40</f>
        <v/>
      </c>
      <c r="J78" s="40"/>
      <c r="K78" s="39"/>
      <c r="L78" s="41"/>
      <c r="S78">
        <f>ROUND((Source!FX40/100)*((ROUND(Source!AF40*Source!I40, 2)+ROUND(Source!AE40*Source!I40, 2))), 2)</f>
        <v>0</v>
      </c>
      <c r="T78">
        <f>Source!X40</f>
        <v>0</v>
      </c>
      <c r="U78">
        <f>ROUND((Source!FY40/100)*((ROUND(Source!AF40*Source!I40, 2)+ROUND(Source!AE40*Source!I40, 2))), 2)</f>
        <v>0</v>
      </c>
      <c r="V78">
        <f>Source!Y40</f>
        <v>0</v>
      </c>
    </row>
    <row r="79" spans="1:26" ht="14.25" x14ac:dyDescent="0.2">
      <c r="A79" s="54"/>
      <c r="B79" s="54"/>
      <c r="C79" s="54" t="s">
        <v>666</v>
      </c>
      <c r="D79" s="38"/>
      <c r="E79" s="25"/>
      <c r="F79" s="39">
        <f>Source!AO40</f>
        <v>0.89</v>
      </c>
      <c r="G79" s="40" t="str">
        <f>Source!DG40</f>
        <v/>
      </c>
      <c r="H79" s="39">
        <f>ROUND(Source!AF40*Source!I40, 2)</f>
        <v>51.98</v>
      </c>
      <c r="I79" s="40"/>
      <c r="J79" s="40">
        <f>IF(Source!BA40&lt;&gt; 0, Source!BA40, 1)</f>
        <v>15.9</v>
      </c>
      <c r="K79" s="39">
        <f>Source!S40</f>
        <v>826.4</v>
      </c>
      <c r="L79" s="41"/>
      <c r="R79">
        <f>H79</f>
        <v>51.98</v>
      </c>
    </row>
    <row r="80" spans="1:26" ht="14.25" x14ac:dyDescent="0.2">
      <c r="A80" s="54"/>
      <c r="B80" s="54"/>
      <c r="C80" s="54" t="s">
        <v>123</v>
      </c>
      <c r="D80" s="38"/>
      <c r="E80" s="25"/>
      <c r="F80" s="39">
        <f>Source!AM40</f>
        <v>11.39</v>
      </c>
      <c r="G80" s="40" t="str">
        <f>Source!DE40</f>
        <v/>
      </c>
      <c r="H80" s="39">
        <f>ROUND(Source!AD40*Source!I40, 2)</f>
        <v>297.68</v>
      </c>
      <c r="I80" s="40"/>
      <c r="J80" s="40">
        <f>IF(Source!BB40&lt;&gt; 0, Source!BB40, 1)</f>
        <v>15.9</v>
      </c>
      <c r="K80" s="39">
        <f>Source!Q40</f>
        <v>4733.03</v>
      </c>
      <c r="L80" s="41"/>
    </row>
    <row r="81" spans="1:26" ht="14.25" x14ac:dyDescent="0.2">
      <c r="A81" s="54"/>
      <c r="B81" s="54"/>
      <c r="C81" s="54" t="s">
        <v>667</v>
      </c>
      <c r="D81" s="38"/>
      <c r="E81" s="25"/>
      <c r="F81" s="39">
        <f>Source!AN40</f>
        <v>1.1499999999999999</v>
      </c>
      <c r="G81" s="40" t="str">
        <f>Source!DF40</f>
        <v/>
      </c>
      <c r="H81" s="42">
        <f>ROUND(Source!AE40*Source!I40, 2)</f>
        <v>67.28</v>
      </c>
      <c r="I81" s="40"/>
      <c r="J81" s="40">
        <f>IF(Source!BS40&lt;&gt; 0, Source!BS40, 1)</f>
        <v>15.9</v>
      </c>
      <c r="K81" s="42">
        <f>Source!R40</f>
        <v>1069.67</v>
      </c>
      <c r="L81" s="41"/>
      <c r="R81">
        <f>H81</f>
        <v>67.28</v>
      </c>
    </row>
    <row r="82" spans="1:26" ht="14.25" x14ac:dyDescent="0.2">
      <c r="A82" s="55"/>
      <c r="B82" s="55"/>
      <c r="C82" s="55" t="s">
        <v>671</v>
      </c>
      <c r="D82" s="44" t="s">
        <v>672</v>
      </c>
      <c r="E82" s="45">
        <f>Source!AQ40</f>
        <v>0.114</v>
      </c>
      <c r="F82" s="46"/>
      <c r="G82" s="47" t="str">
        <f>Source!DI40</f>
        <v/>
      </c>
      <c r="H82" s="46"/>
      <c r="I82" s="47"/>
      <c r="J82" s="47"/>
      <c r="K82" s="46"/>
      <c r="L82" s="48">
        <f>Source!U40</f>
        <v>2.5649999999999999</v>
      </c>
    </row>
    <row r="83" spans="1:26" ht="15" x14ac:dyDescent="0.25">
      <c r="G83" s="60">
        <f>H79+H80</f>
        <v>349.66</v>
      </c>
      <c r="H83" s="60"/>
      <c r="J83" s="60">
        <f>K79+K80</f>
        <v>5559.4299999999994</v>
      </c>
      <c r="K83" s="60"/>
      <c r="L83" s="49">
        <f>Source!U40</f>
        <v>2.5649999999999999</v>
      </c>
      <c r="O83" s="29">
        <f>G83</f>
        <v>349.66</v>
      </c>
      <c r="P83" s="29">
        <f>J83</f>
        <v>5559.4299999999994</v>
      </c>
      <c r="Q83" s="29">
        <f>L83</f>
        <v>2.5649999999999999</v>
      </c>
      <c r="W83">
        <f>IF(Source!BI40&lt;=1,H79+H80, 0)</f>
        <v>349.66</v>
      </c>
      <c r="X83">
        <f>IF(Source!BI40=2,H79+H80, 0)</f>
        <v>0</v>
      </c>
      <c r="Y83">
        <f>IF(Source!BI40=3,H79+H80, 0)</f>
        <v>0</v>
      </c>
      <c r="Z83">
        <f>IF(Source!BI40=4,H79+H80, 0)</f>
        <v>0</v>
      </c>
    </row>
    <row r="84" spans="1:26" ht="57" x14ac:dyDescent="0.2">
      <c r="A84" s="54">
        <v>8</v>
      </c>
      <c r="B84" s="54" t="str">
        <f>Source!F41</f>
        <v>01-02-118-1</v>
      </c>
      <c r="C84" s="54" t="str">
        <f>Source!G41</f>
        <v>Расчистка площадей от кустарника и мелколесья машинами глубинной подготовки полей на тракторе мощностью 79 кВт (108 л.с.)</v>
      </c>
      <c r="D84" s="38" t="str">
        <f>Source!H41</f>
        <v>1 ГА</v>
      </c>
      <c r="E84" s="25">
        <f>Source!I41</f>
        <v>1.3</v>
      </c>
      <c r="F84" s="39">
        <f>Source!AL41+Source!AM41+Source!AO41</f>
        <v>3415.5</v>
      </c>
      <c r="G84" s="40"/>
      <c r="H84" s="39"/>
      <c r="I84" s="40" t="str">
        <f>Source!BO41</f>
        <v>01-02-118-1</v>
      </c>
      <c r="J84" s="40"/>
      <c r="K84" s="39"/>
      <c r="L84" s="41"/>
      <c r="S84">
        <f>ROUND((Source!FX41/100)*((ROUND(Source!AF41*Source!I41, 2)+ROUND(Source!AE41*Source!I41, 2))), 2)</f>
        <v>411.84</v>
      </c>
      <c r="T84">
        <f>Source!X41</f>
        <v>14233.19</v>
      </c>
      <c r="U84">
        <f>ROUND((Source!FY41/100)*((ROUND(Source!AF41*Source!I41, 2)+ROUND(Source!AE41*Source!I41, 2))), 2)</f>
        <v>231.66</v>
      </c>
      <c r="V84">
        <f>Source!Y41</f>
        <v>8006.17</v>
      </c>
    </row>
    <row r="85" spans="1:26" ht="14.25" x14ac:dyDescent="0.2">
      <c r="A85" s="54"/>
      <c r="B85" s="54"/>
      <c r="C85" s="54" t="s">
        <v>123</v>
      </c>
      <c r="D85" s="38"/>
      <c r="E85" s="25"/>
      <c r="F85" s="39">
        <f>Source!AM41</f>
        <v>3415.5</v>
      </c>
      <c r="G85" s="40" t="str">
        <f>Source!DE41</f>
        <v/>
      </c>
      <c r="H85" s="39">
        <f>ROUND(Source!AD41*Source!I41, 2)</f>
        <v>4440.1499999999996</v>
      </c>
      <c r="I85" s="40"/>
      <c r="J85" s="40">
        <f>IF(Source!BB41&lt;&gt; 0, Source!BB41, 1)</f>
        <v>9.27</v>
      </c>
      <c r="K85" s="39">
        <f>Source!Q41</f>
        <v>41160.19</v>
      </c>
      <c r="L85" s="41"/>
    </row>
    <row r="86" spans="1:26" ht="14.25" x14ac:dyDescent="0.2">
      <c r="A86" s="54"/>
      <c r="B86" s="54"/>
      <c r="C86" s="54" t="s">
        <v>667</v>
      </c>
      <c r="D86" s="38"/>
      <c r="E86" s="25"/>
      <c r="F86" s="39">
        <f>Source!AN41</f>
        <v>396</v>
      </c>
      <c r="G86" s="40" t="str">
        <f>Source!DF41</f>
        <v/>
      </c>
      <c r="H86" s="42">
        <f>ROUND(Source!AE41*Source!I41, 2)</f>
        <v>514.79999999999995</v>
      </c>
      <c r="I86" s="40"/>
      <c r="J86" s="40">
        <f>IF(Source!BS41&lt;&gt; 0, Source!BS41, 1)</f>
        <v>34.56</v>
      </c>
      <c r="K86" s="42">
        <f>Source!R41</f>
        <v>17791.490000000002</v>
      </c>
      <c r="L86" s="41"/>
      <c r="R86">
        <f>H86</f>
        <v>514.79999999999995</v>
      </c>
    </row>
    <row r="87" spans="1:26" ht="14.25" x14ac:dyDescent="0.2">
      <c r="A87" s="54"/>
      <c r="B87" s="54"/>
      <c r="C87" s="54" t="s">
        <v>668</v>
      </c>
      <c r="D87" s="38" t="s">
        <v>669</v>
      </c>
      <c r="E87" s="25">
        <f>Source!BZ41</f>
        <v>80</v>
      </c>
      <c r="F87" s="56"/>
      <c r="G87" s="40"/>
      <c r="H87" s="39">
        <f>SUM(S84:S88)</f>
        <v>411.84</v>
      </c>
      <c r="I87" s="43"/>
      <c r="J87" s="36">
        <f>Source!AT41</f>
        <v>80</v>
      </c>
      <c r="K87" s="39">
        <f>SUM(T84:T88)</f>
        <v>14233.19</v>
      </c>
      <c r="L87" s="41"/>
    </row>
    <row r="88" spans="1:26" ht="14.25" x14ac:dyDescent="0.2">
      <c r="A88" s="55"/>
      <c r="B88" s="55"/>
      <c r="C88" s="55" t="s">
        <v>670</v>
      </c>
      <c r="D88" s="44" t="s">
        <v>669</v>
      </c>
      <c r="E88" s="45">
        <f>Source!CA41</f>
        <v>45</v>
      </c>
      <c r="F88" s="57"/>
      <c r="G88" s="47"/>
      <c r="H88" s="46">
        <f>SUM(U84:U88)</f>
        <v>231.66</v>
      </c>
      <c r="I88" s="51"/>
      <c r="J88" s="37">
        <f>Source!AU41</f>
        <v>45</v>
      </c>
      <c r="K88" s="46">
        <f>SUM(V84:V88)</f>
        <v>8006.17</v>
      </c>
      <c r="L88" s="50"/>
    </row>
    <row r="89" spans="1:26" ht="15" x14ac:dyDescent="0.25">
      <c r="G89" s="60">
        <f>H85+H87+H88</f>
        <v>5083.6499999999996</v>
      </c>
      <c r="H89" s="60"/>
      <c r="J89" s="60">
        <f>K85+K87+K88</f>
        <v>63399.55</v>
      </c>
      <c r="K89" s="60"/>
      <c r="L89" s="49">
        <f>Source!U41</f>
        <v>0</v>
      </c>
      <c r="O89" s="29">
        <f>G89</f>
        <v>5083.6499999999996</v>
      </c>
      <c r="P89" s="29">
        <f>J89</f>
        <v>63399.55</v>
      </c>
      <c r="Q89" s="29">
        <f>L89</f>
        <v>0</v>
      </c>
      <c r="W89">
        <f>IF(Source!BI41&lt;=1,H85+H87+H88, 0)</f>
        <v>5083.6499999999996</v>
      </c>
      <c r="X89">
        <f>IF(Source!BI41=2,H85+H87+H88, 0)</f>
        <v>0</v>
      </c>
      <c r="Y89">
        <f>IF(Source!BI41=3,H85+H87+H88, 0)</f>
        <v>0</v>
      </c>
      <c r="Z89">
        <f>IF(Source!BI41=4,H85+H87+H88, 0)</f>
        <v>0</v>
      </c>
    </row>
    <row r="90" spans="1:26" ht="71.25" x14ac:dyDescent="0.2">
      <c r="A90" s="54">
        <v>9</v>
      </c>
      <c r="B90" s="54" t="str">
        <f>Source!F42</f>
        <v>01-02-123-3</v>
      </c>
      <c r="C90" s="54" t="str">
        <f>Source!G42</f>
        <v>Сбор древесных остатков валкователями с трактором мощностью 59 кВт (80 л.с.) в грунтах естественного залегания, кустарник и мелколесье средние</v>
      </c>
      <c r="D90" s="38" t="str">
        <f>Source!H42</f>
        <v>1 ГА</v>
      </c>
      <c r="E90" s="25">
        <f>Source!I42</f>
        <v>1.3</v>
      </c>
      <c r="F90" s="39">
        <f>Source!AL42+Source!AM42+Source!AO42</f>
        <v>475.28</v>
      </c>
      <c r="G90" s="40"/>
      <c r="H90" s="39"/>
      <c r="I90" s="40" t="str">
        <f>Source!BO42</f>
        <v>01-02-123-3</v>
      </c>
      <c r="J90" s="40"/>
      <c r="K90" s="39"/>
      <c r="L90" s="41"/>
      <c r="S90">
        <f>ROUND((Source!FX42/100)*((ROUND(Source!AF42*Source!I42, 2)+ROUND(Source!AE42*Source!I42, 2))), 2)</f>
        <v>64.17</v>
      </c>
      <c r="T90">
        <f>Source!X42</f>
        <v>2217.65</v>
      </c>
      <c r="U90">
        <f>ROUND((Source!FY42/100)*((ROUND(Source!AF42*Source!I42, 2)+ROUND(Source!AE42*Source!I42, 2))), 2)</f>
        <v>36.090000000000003</v>
      </c>
      <c r="V90">
        <f>Source!Y42</f>
        <v>1247.43</v>
      </c>
    </row>
    <row r="91" spans="1:26" ht="14.25" x14ac:dyDescent="0.2">
      <c r="A91" s="54"/>
      <c r="B91" s="54"/>
      <c r="C91" s="54" t="s">
        <v>123</v>
      </c>
      <c r="D91" s="38"/>
      <c r="E91" s="25"/>
      <c r="F91" s="39">
        <f>Source!AM42</f>
        <v>475.28</v>
      </c>
      <c r="G91" s="40" t="str">
        <f>Source!DE42</f>
        <v/>
      </c>
      <c r="H91" s="39">
        <f>ROUND(Source!AD42*Source!I42, 2)</f>
        <v>617.86</v>
      </c>
      <c r="I91" s="40"/>
      <c r="J91" s="40">
        <f>IF(Source!BB42&lt;&gt; 0, Source!BB42, 1)</f>
        <v>11.24</v>
      </c>
      <c r="K91" s="39">
        <f>Source!Q42</f>
        <v>6944.79</v>
      </c>
      <c r="L91" s="41"/>
    </row>
    <row r="92" spans="1:26" ht="14.25" x14ac:dyDescent="0.2">
      <c r="A92" s="54"/>
      <c r="B92" s="54"/>
      <c r="C92" s="54" t="s">
        <v>667</v>
      </c>
      <c r="D92" s="38"/>
      <c r="E92" s="25"/>
      <c r="F92" s="39">
        <f>Source!AN42</f>
        <v>61.7</v>
      </c>
      <c r="G92" s="40" t="str">
        <f>Source!DF42</f>
        <v/>
      </c>
      <c r="H92" s="42">
        <f>ROUND(Source!AE42*Source!I42, 2)</f>
        <v>80.209999999999994</v>
      </c>
      <c r="I92" s="40"/>
      <c r="J92" s="40">
        <f>IF(Source!BS42&lt;&gt; 0, Source!BS42, 1)</f>
        <v>34.56</v>
      </c>
      <c r="K92" s="42">
        <f>Source!R42</f>
        <v>2772.06</v>
      </c>
      <c r="L92" s="41"/>
      <c r="R92">
        <f>H92</f>
        <v>80.209999999999994</v>
      </c>
    </row>
    <row r="93" spans="1:26" ht="14.25" x14ac:dyDescent="0.2">
      <c r="A93" s="54"/>
      <c r="B93" s="54"/>
      <c r="C93" s="54" t="s">
        <v>668</v>
      </c>
      <c r="D93" s="38" t="s">
        <v>669</v>
      </c>
      <c r="E93" s="25">
        <f>Source!BZ42</f>
        <v>80</v>
      </c>
      <c r="F93" s="56"/>
      <c r="G93" s="40"/>
      <c r="H93" s="39">
        <f>SUM(S90:S94)</f>
        <v>64.17</v>
      </c>
      <c r="I93" s="43"/>
      <c r="J93" s="36">
        <f>Source!AT42</f>
        <v>80</v>
      </c>
      <c r="K93" s="39">
        <f>SUM(T90:T94)</f>
        <v>2217.65</v>
      </c>
      <c r="L93" s="41"/>
    </row>
    <row r="94" spans="1:26" ht="14.25" x14ac:dyDescent="0.2">
      <c r="A94" s="55"/>
      <c r="B94" s="55"/>
      <c r="C94" s="55" t="s">
        <v>670</v>
      </c>
      <c r="D94" s="44" t="s">
        <v>669</v>
      </c>
      <c r="E94" s="45">
        <f>Source!CA42</f>
        <v>45</v>
      </c>
      <c r="F94" s="57"/>
      <c r="G94" s="47"/>
      <c r="H94" s="46">
        <f>SUM(U90:U94)</f>
        <v>36.090000000000003</v>
      </c>
      <c r="I94" s="51"/>
      <c r="J94" s="37">
        <f>Source!AU42</f>
        <v>45</v>
      </c>
      <c r="K94" s="46">
        <f>SUM(V90:V94)</f>
        <v>1247.43</v>
      </c>
      <c r="L94" s="50"/>
    </row>
    <row r="95" spans="1:26" ht="15" x14ac:dyDescent="0.25">
      <c r="G95" s="60">
        <f>H91+H93+H94</f>
        <v>718.12</v>
      </c>
      <c r="H95" s="60"/>
      <c r="J95" s="60">
        <f>K91+K93+K94</f>
        <v>10409.870000000001</v>
      </c>
      <c r="K95" s="60"/>
      <c r="L95" s="49">
        <f>Source!U42</f>
        <v>0</v>
      </c>
      <c r="O95" s="29">
        <f>G95</f>
        <v>718.12</v>
      </c>
      <c r="P95" s="29">
        <f>J95</f>
        <v>10409.870000000001</v>
      </c>
      <c r="Q95" s="29">
        <f>L95</f>
        <v>0</v>
      </c>
      <c r="W95">
        <f>IF(Source!BI42&lt;=1,H91+H93+H94, 0)</f>
        <v>718.12</v>
      </c>
      <c r="X95">
        <f>IF(Source!BI42=2,H91+H93+H94, 0)</f>
        <v>0</v>
      </c>
      <c r="Y95">
        <f>IF(Source!BI42=3,H91+H93+H94, 0)</f>
        <v>0</v>
      </c>
      <c r="Z95">
        <f>IF(Source!BI42=4,H91+H93+H94, 0)</f>
        <v>0</v>
      </c>
    </row>
    <row r="97" spans="1:26" ht="15" x14ac:dyDescent="0.25">
      <c r="A97" s="62" t="str">
        <f>CONCATENATE("Итого по разделу: ",IF(Source!G44&lt;&gt;"Новый раздел", Source!G44, ""))</f>
        <v>Итого по разделу: Демонтажные работы</v>
      </c>
      <c r="B97" s="62"/>
      <c r="C97" s="62"/>
      <c r="D97" s="62"/>
      <c r="E97" s="62"/>
      <c r="F97" s="62"/>
      <c r="G97" s="61">
        <f>SUM(O36:O96)</f>
        <v>13012.04</v>
      </c>
      <c r="H97" s="61"/>
      <c r="I97" s="35"/>
      <c r="J97" s="61">
        <f>SUM(P36:P96)</f>
        <v>211778.62</v>
      </c>
      <c r="K97" s="61"/>
      <c r="L97" s="49">
        <f>SUM(Q36:Q96)</f>
        <v>84.199499999999986</v>
      </c>
    </row>
    <row r="101" spans="1:26" ht="16.5" x14ac:dyDescent="0.25">
      <c r="A101" s="63" t="str">
        <f>CONCATENATE("Раздел: ",IF(Source!G74&lt;&gt;"Новый раздел", Source!G74, ""))</f>
        <v>Раздел: Строительно-монтажные работы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1:26" ht="42.75" x14ac:dyDescent="0.2">
      <c r="A102" s="54">
        <v>10</v>
      </c>
      <c r="B102" s="54" t="str">
        <f>Source!F78</f>
        <v>33-04-016-2</v>
      </c>
      <c r="C102" s="54" t="str">
        <f>Source!G78</f>
        <v>Развозка конструкций и материалов опор ВЛ 0,38-10 кВ по трассе одностоечных железобетонных опор</v>
      </c>
      <c r="D102" s="38" t="str">
        <f>Source!H78</f>
        <v>1 ОПОРА</v>
      </c>
      <c r="E102" s="25">
        <f>Source!I78</f>
        <v>30</v>
      </c>
      <c r="F102" s="39">
        <f>Source!AL78+Source!AM78+Source!AO78</f>
        <v>49.34</v>
      </c>
      <c r="G102" s="40"/>
      <c r="H102" s="39"/>
      <c r="I102" s="40" t="str">
        <f>Source!BO78</f>
        <v>33-04-016-2</v>
      </c>
      <c r="J102" s="40"/>
      <c r="K102" s="39"/>
      <c r="L102" s="41"/>
      <c r="S102">
        <f>ROUND((Source!FX78/100)*((ROUND(Source!AF78*Source!I78, 2)+ROUND(Source!AE78*Source!I78, 2))), 2)</f>
        <v>380.65</v>
      </c>
      <c r="T102">
        <f>Source!X78</f>
        <v>13155.12</v>
      </c>
      <c r="U102">
        <f>ROUND((Source!FY78/100)*((ROUND(Source!AF78*Source!I78, 2)+ROUND(Source!AE78*Source!I78, 2))), 2)</f>
        <v>217.51</v>
      </c>
      <c r="V102">
        <f>Source!Y78</f>
        <v>7517.21</v>
      </c>
    </row>
    <row r="103" spans="1:26" ht="14.25" x14ac:dyDescent="0.2">
      <c r="A103" s="54"/>
      <c r="B103" s="54"/>
      <c r="C103" s="54" t="s">
        <v>666</v>
      </c>
      <c r="D103" s="38"/>
      <c r="E103" s="25"/>
      <c r="F103" s="39">
        <f>Source!AO78</f>
        <v>3.59</v>
      </c>
      <c r="G103" s="40" t="str">
        <f>Source!DG78</f>
        <v>)*1,2</v>
      </c>
      <c r="H103" s="39">
        <f>ROUND(Source!AF78*Source!I78, 2)</f>
        <v>129.24</v>
      </c>
      <c r="I103" s="40"/>
      <c r="J103" s="40">
        <f>IF(Source!BA78&lt;&gt; 0, Source!BA78, 1)</f>
        <v>34.56</v>
      </c>
      <c r="K103" s="39">
        <f>Source!S78</f>
        <v>4466.53</v>
      </c>
      <c r="L103" s="41"/>
      <c r="R103">
        <f>H103</f>
        <v>129.24</v>
      </c>
    </row>
    <row r="104" spans="1:26" ht="14.25" x14ac:dyDescent="0.2">
      <c r="A104" s="54"/>
      <c r="B104" s="54"/>
      <c r="C104" s="54" t="s">
        <v>123</v>
      </c>
      <c r="D104" s="38"/>
      <c r="E104" s="25"/>
      <c r="F104" s="39">
        <f>Source!AM78</f>
        <v>45.75</v>
      </c>
      <c r="G104" s="40" t="str">
        <f>Source!DE78</f>
        <v>)*1,2</v>
      </c>
      <c r="H104" s="39">
        <f>ROUND(Source!AD78*Source!I78, 2)</f>
        <v>1647</v>
      </c>
      <c r="I104" s="40"/>
      <c r="J104" s="40">
        <f>IF(Source!BB78&lt;&gt; 0, Source!BB78, 1)</f>
        <v>10.49</v>
      </c>
      <c r="K104" s="39">
        <f>Source!Q78</f>
        <v>17277.03</v>
      </c>
      <c r="L104" s="41"/>
    </row>
    <row r="105" spans="1:26" ht="14.25" x14ac:dyDescent="0.2">
      <c r="A105" s="54"/>
      <c r="B105" s="54"/>
      <c r="C105" s="54" t="s">
        <v>667</v>
      </c>
      <c r="D105" s="38"/>
      <c r="E105" s="25"/>
      <c r="F105" s="39">
        <f>Source!AN78</f>
        <v>6.48</v>
      </c>
      <c r="G105" s="40" t="str">
        <f>Source!DF78</f>
        <v>)*1,2</v>
      </c>
      <c r="H105" s="42">
        <f>ROUND(Source!AE78*Source!I78, 2)</f>
        <v>233.28</v>
      </c>
      <c r="I105" s="40"/>
      <c r="J105" s="40">
        <f>IF(Source!BS78&lt;&gt; 0, Source!BS78, 1)</f>
        <v>34.56</v>
      </c>
      <c r="K105" s="42">
        <f>Source!R78</f>
        <v>8062.16</v>
      </c>
      <c r="L105" s="41"/>
      <c r="R105">
        <f>H105</f>
        <v>233.28</v>
      </c>
    </row>
    <row r="106" spans="1:26" ht="14.25" x14ac:dyDescent="0.2">
      <c r="A106" s="54"/>
      <c r="B106" s="54"/>
      <c r="C106" s="54" t="s">
        <v>668</v>
      </c>
      <c r="D106" s="38" t="s">
        <v>669</v>
      </c>
      <c r="E106" s="25">
        <f>Source!BZ78</f>
        <v>105</v>
      </c>
      <c r="F106" s="56"/>
      <c r="G106" s="40"/>
      <c r="H106" s="39">
        <f>SUM(S102:S108)</f>
        <v>380.65</v>
      </c>
      <c r="I106" s="43"/>
      <c r="J106" s="36">
        <f>Source!AT78</f>
        <v>105</v>
      </c>
      <c r="K106" s="39">
        <f>SUM(T102:T108)</f>
        <v>13155.12</v>
      </c>
      <c r="L106" s="41"/>
    </row>
    <row r="107" spans="1:26" ht="14.25" x14ac:dyDescent="0.2">
      <c r="A107" s="54"/>
      <c r="B107" s="54"/>
      <c r="C107" s="54" t="s">
        <v>670</v>
      </c>
      <c r="D107" s="38" t="s">
        <v>669</v>
      </c>
      <c r="E107" s="25">
        <f>Source!CA78</f>
        <v>60</v>
      </c>
      <c r="F107" s="56"/>
      <c r="G107" s="40"/>
      <c r="H107" s="39">
        <f>SUM(U102:U108)</f>
        <v>217.51</v>
      </c>
      <c r="I107" s="43"/>
      <c r="J107" s="36">
        <f>Source!AU78</f>
        <v>60</v>
      </c>
      <c r="K107" s="39">
        <f>SUM(V102:V108)</f>
        <v>7517.21</v>
      </c>
      <c r="L107" s="41"/>
    </row>
    <row r="108" spans="1:26" ht="14.25" x14ac:dyDescent="0.2">
      <c r="A108" s="55"/>
      <c r="B108" s="55"/>
      <c r="C108" s="55" t="s">
        <v>671</v>
      </c>
      <c r="D108" s="44" t="s">
        <v>672</v>
      </c>
      <c r="E108" s="45">
        <f>Source!AQ78</f>
        <v>0.44</v>
      </c>
      <c r="F108" s="46"/>
      <c r="G108" s="47" t="str">
        <f>Source!DI78</f>
        <v>)*1,2</v>
      </c>
      <c r="H108" s="46"/>
      <c r="I108" s="47"/>
      <c r="J108" s="47"/>
      <c r="K108" s="46"/>
      <c r="L108" s="48">
        <f>Source!U78</f>
        <v>15.84</v>
      </c>
    </row>
    <row r="109" spans="1:26" ht="15" x14ac:dyDescent="0.25">
      <c r="G109" s="60">
        <f>H103+H104+H106+H107</f>
        <v>2374.3999999999996</v>
      </c>
      <c r="H109" s="60"/>
      <c r="J109" s="60">
        <f>K103+K104+K106+K107</f>
        <v>42415.89</v>
      </c>
      <c r="K109" s="60"/>
      <c r="L109" s="49">
        <f>Source!U78</f>
        <v>15.84</v>
      </c>
      <c r="O109" s="29">
        <f>G109</f>
        <v>2374.3999999999996</v>
      </c>
      <c r="P109" s="29">
        <f>J109</f>
        <v>42415.89</v>
      </c>
      <c r="Q109" s="29">
        <f>L109</f>
        <v>15.84</v>
      </c>
      <c r="W109">
        <f>IF(Source!BI78&lt;=1,H103+H104+H106+H107, 0)</f>
        <v>2374.3999999999996</v>
      </c>
      <c r="X109">
        <f>IF(Source!BI78=2,H103+H104+H106+H107, 0)</f>
        <v>0</v>
      </c>
      <c r="Y109">
        <f>IF(Source!BI78=3,H103+H104+H106+H107, 0)</f>
        <v>0</v>
      </c>
      <c r="Z109">
        <f>IF(Source!BI78=4,H103+H104+H106+H107, 0)</f>
        <v>0</v>
      </c>
    </row>
    <row r="110" spans="1:26" ht="57" x14ac:dyDescent="0.2">
      <c r="A110" s="54">
        <v>11</v>
      </c>
      <c r="B110" s="54" t="str">
        <f>Source!F79</f>
        <v>33-04-016-5</v>
      </c>
      <c r="C110" s="54" t="str">
        <f>Source!G79</f>
        <v>Развозка конструкций и материалов опор ВЛ 0,38-10 кВ по трассе материалов оснастки одностоечных опор</v>
      </c>
      <c r="D110" s="38" t="str">
        <f>Source!H79</f>
        <v>1 ОПОРА</v>
      </c>
      <c r="E110" s="25">
        <f>Source!I79</f>
        <v>15</v>
      </c>
      <c r="F110" s="39">
        <f>Source!AL79+Source!AM79+Source!AO79</f>
        <v>13.05</v>
      </c>
      <c r="G110" s="40"/>
      <c r="H110" s="39"/>
      <c r="I110" s="40" t="str">
        <f>Source!BO79</f>
        <v>33-04-016-5</v>
      </c>
      <c r="J110" s="40"/>
      <c r="K110" s="39"/>
      <c r="L110" s="41"/>
      <c r="S110">
        <f>ROUND((Source!FX79/100)*((ROUND(Source!AF79*Source!I79, 2)+ROUND(Source!AE79*Source!I79, 2))), 2)</f>
        <v>74.28</v>
      </c>
      <c r="T110">
        <f>Source!X79</f>
        <v>2567.0100000000002</v>
      </c>
      <c r="U110">
        <f>ROUND((Source!FY79/100)*((ROUND(Source!AF79*Source!I79, 2)+ROUND(Source!AE79*Source!I79, 2))), 2)</f>
        <v>42.44</v>
      </c>
      <c r="V110">
        <f>Source!Y79</f>
        <v>1466.86</v>
      </c>
    </row>
    <row r="111" spans="1:26" ht="14.25" x14ac:dyDescent="0.2">
      <c r="A111" s="54"/>
      <c r="B111" s="54"/>
      <c r="C111" s="54" t="s">
        <v>666</v>
      </c>
      <c r="D111" s="38"/>
      <c r="E111" s="25"/>
      <c r="F111" s="39">
        <f>Source!AO79</f>
        <v>2.04</v>
      </c>
      <c r="G111" s="40" t="str">
        <f>Source!DG79</f>
        <v>)*1,2</v>
      </c>
      <c r="H111" s="39">
        <f>ROUND(Source!AF79*Source!I79, 2)</f>
        <v>36.72</v>
      </c>
      <c r="I111" s="40"/>
      <c r="J111" s="40">
        <f>IF(Source!BA79&lt;&gt; 0, Source!BA79, 1)</f>
        <v>34.56</v>
      </c>
      <c r="K111" s="39">
        <f>Source!S79</f>
        <v>1269.04</v>
      </c>
      <c r="L111" s="41"/>
      <c r="R111">
        <f>H111</f>
        <v>36.72</v>
      </c>
    </row>
    <row r="112" spans="1:26" ht="14.25" x14ac:dyDescent="0.2">
      <c r="A112" s="54"/>
      <c r="B112" s="54"/>
      <c r="C112" s="54" t="s">
        <v>123</v>
      </c>
      <c r="D112" s="38"/>
      <c r="E112" s="25"/>
      <c r="F112" s="39">
        <f>Source!AM79</f>
        <v>11.01</v>
      </c>
      <c r="G112" s="40" t="str">
        <f>Source!DE79</f>
        <v>)*1,2</v>
      </c>
      <c r="H112" s="39">
        <f>ROUND(Source!AD79*Source!I79, 2)</f>
        <v>198.18</v>
      </c>
      <c r="I112" s="40"/>
      <c r="J112" s="40">
        <f>IF(Source!BB79&lt;&gt; 0, Source!BB79, 1)</f>
        <v>11.3</v>
      </c>
      <c r="K112" s="39">
        <f>Source!Q79</f>
        <v>2239.4299999999998</v>
      </c>
      <c r="L112" s="41"/>
    </row>
    <row r="113" spans="1:26" ht="14.25" x14ac:dyDescent="0.2">
      <c r="A113" s="54"/>
      <c r="B113" s="54"/>
      <c r="C113" s="54" t="s">
        <v>667</v>
      </c>
      <c r="D113" s="38"/>
      <c r="E113" s="25"/>
      <c r="F113" s="39">
        <f>Source!AN79</f>
        <v>1.89</v>
      </c>
      <c r="G113" s="40" t="str">
        <f>Source!DF79</f>
        <v>)*1,2</v>
      </c>
      <c r="H113" s="42">
        <f>ROUND(Source!AE79*Source!I79, 2)</f>
        <v>34.020000000000003</v>
      </c>
      <c r="I113" s="40"/>
      <c r="J113" s="40">
        <f>IF(Source!BS79&lt;&gt; 0, Source!BS79, 1)</f>
        <v>34.56</v>
      </c>
      <c r="K113" s="42">
        <f>Source!R79</f>
        <v>1175.73</v>
      </c>
      <c r="L113" s="41"/>
      <c r="R113">
        <f>H113</f>
        <v>34.020000000000003</v>
      </c>
    </row>
    <row r="114" spans="1:26" ht="14.25" x14ac:dyDescent="0.2">
      <c r="A114" s="54"/>
      <c r="B114" s="54"/>
      <c r="C114" s="54" t="s">
        <v>668</v>
      </c>
      <c r="D114" s="38" t="s">
        <v>669</v>
      </c>
      <c r="E114" s="25">
        <f>Source!BZ79</f>
        <v>105</v>
      </c>
      <c r="F114" s="56"/>
      <c r="G114" s="40"/>
      <c r="H114" s="39">
        <f>SUM(S110:S116)</f>
        <v>74.28</v>
      </c>
      <c r="I114" s="43"/>
      <c r="J114" s="36">
        <f>Source!AT79</f>
        <v>105</v>
      </c>
      <c r="K114" s="39">
        <f>SUM(T110:T116)</f>
        <v>2567.0100000000002</v>
      </c>
      <c r="L114" s="41"/>
    </row>
    <row r="115" spans="1:26" ht="14.25" x14ac:dyDescent="0.2">
      <c r="A115" s="54"/>
      <c r="B115" s="54"/>
      <c r="C115" s="54" t="s">
        <v>670</v>
      </c>
      <c r="D115" s="38" t="s">
        <v>669</v>
      </c>
      <c r="E115" s="25">
        <f>Source!CA79</f>
        <v>60</v>
      </c>
      <c r="F115" s="56"/>
      <c r="G115" s="40"/>
      <c r="H115" s="39">
        <f>SUM(U110:U116)</f>
        <v>42.44</v>
      </c>
      <c r="I115" s="43"/>
      <c r="J115" s="36">
        <f>Source!AU79</f>
        <v>60</v>
      </c>
      <c r="K115" s="39">
        <f>SUM(V110:V116)</f>
        <v>1466.86</v>
      </c>
      <c r="L115" s="41"/>
    </row>
    <row r="116" spans="1:26" ht="14.25" x14ac:dyDescent="0.2">
      <c r="A116" s="55"/>
      <c r="B116" s="55"/>
      <c r="C116" s="55" t="s">
        <v>671</v>
      </c>
      <c r="D116" s="44" t="s">
        <v>672</v>
      </c>
      <c r="E116" s="45">
        <f>Source!AQ79</f>
        <v>0.25</v>
      </c>
      <c r="F116" s="46"/>
      <c r="G116" s="47" t="str">
        <f>Source!DI79</f>
        <v>)*1,2</v>
      </c>
      <c r="H116" s="46"/>
      <c r="I116" s="47"/>
      <c r="J116" s="47"/>
      <c r="K116" s="46"/>
      <c r="L116" s="48">
        <f>Source!U79</f>
        <v>4.5</v>
      </c>
    </row>
    <row r="117" spans="1:26" ht="15" x14ac:dyDescent="0.25">
      <c r="G117" s="60">
        <f>H111+H112+H114+H115</f>
        <v>351.62</v>
      </c>
      <c r="H117" s="60"/>
      <c r="J117" s="60">
        <f>K111+K112+K114+K115</f>
        <v>7542.3399999999992</v>
      </c>
      <c r="K117" s="60"/>
      <c r="L117" s="49">
        <f>Source!U79</f>
        <v>4.5</v>
      </c>
      <c r="O117" s="29">
        <f>G117</f>
        <v>351.62</v>
      </c>
      <c r="P117" s="29">
        <f>J117</f>
        <v>7542.3399999999992</v>
      </c>
      <c r="Q117" s="29">
        <f>L117</f>
        <v>4.5</v>
      </c>
      <c r="W117">
        <f>IF(Source!BI79&lt;=1,H111+H112+H114+H115, 0)</f>
        <v>351.62</v>
      </c>
      <c r="X117">
        <f>IF(Source!BI79=2,H111+H112+H114+H115, 0)</f>
        <v>0</v>
      </c>
      <c r="Y117">
        <f>IF(Source!BI79=3,H111+H112+H114+H115, 0)</f>
        <v>0</v>
      </c>
      <c r="Z117">
        <f>IF(Source!BI79=4,H111+H112+H114+H115, 0)</f>
        <v>0</v>
      </c>
    </row>
    <row r="118" spans="1:26" ht="42.75" x14ac:dyDescent="0.2">
      <c r="A118" s="54">
        <v>12</v>
      </c>
      <c r="B118" s="54" t="str">
        <f>Source!F80</f>
        <v>33-04-016-6</v>
      </c>
      <c r="C118" s="54" t="str">
        <f>Source!G80</f>
        <v>Развозка конструкций и материалов опор ВЛ 0,38-10 кВ по трассе материалов оснастки сложных опор</v>
      </c>
      <c r="D118" s="38" t="str">
        <f>Source!H80</f>
        <v>1 ОПОРА</v>
      </c>
      <c r="E118" s="25">
        <f>Source!I80</f>
        <v>7</v>
      </c>
      <c r="F118" s="39">
        <f>Source!AL80+Source!AM80+Source!AO80</f>
        <v>15.030000000000001</v>
      </c>
      <c r="G118" s="40"/>
      <c r="H118" s="39"/>
      <c r="I118" s="40" t="str">
        <f>Source!BO80</f>
        <v>33-04-016-6</v>
      </c>
      <c r="J118" s="40"/>
      <c r="K118" s="39"/>
      <c r="L118" s="41"/>
      <c r="S118">
        <f>ROUND((Source!FX80/100)*((ROUND(Source!AF80*Source!I80, 2)+ROUND(Source!AE80*Source!I80, 2))), 2)</f>
        <v>40.659999999999997</v>
      </c>
      <c r="T118">
        <f>Source!X80</f>
        <v>1405.22</v>
      </c>
      <c r="U118">
        <f>ROUND((Source!FY80/100)*((ROUND(Source!AF80*Source!I80, 2)+ROUND(Source!AE80*Source!I80, 2))), 2)</f>
        <v>23.23</v>
      </c>
      <c r="V118">
        <f>Source!Y80</f>
        <v>802.98</v>
      </c>
    </row>
    <row r="119" spans="1:26" ht="14.25" x14ac:dyDescent="0.2">
      <c r="A119" s="54"/>
      <c r="B119" s="54"/>
      <c r="C119" s="54" t="s">
        <v>666</v>
      </c>
      <c r="D119" s="38"/>
      <c r="E119" s="25"/>
      <c r="F119" s="39">
        <f>Source!AO80</f>
        <v>2.4500000000000002</v>
      </c>
      <c r="G119" s="40" t="str">
        <f>Source!DG80</f>
        <v>)*1,2</v>
      </c>
      <c r="H119" s="39">
        <f>ROUND(Source!AF80*Source!I80, 2)</f>
        <v>20.58</v>
      </c>
      <c r="I119" s="40"/>
      <c r="J119" s="40">
        <f>IF(Source!BA80&lt;&gt; 0, Source!BA80, 1)</f>
        <v>34.56</v>
      </c>
      <c r="K119" s="39">
        <f>Source!S80</f>
        <v>711.24</v>
      </c>
      <c r="L119" s="41"/>
      <c r="R119">
        <f>H119</f>
        <v>20.58</v>
      </c>
    </row>
    <row r="120" spans="1:26" ht="14.25" x14ac:dyDescent="0.2">
      <c r="A120" s="54"/>
      <c r="B120" s="54"/>
      <c r="C120" s="54" t="s">
        <v>123</v>
      </c>
      <c r="D120" s="38"/>
      <c r="E120" s="25"/>
      <c r="F120" s="39">
        <f>Source!AM80</f>
        <v>12.58</v>
      </c>
      <c r="G120" s="40" t="str">
        <f>Source!DE80</f>
        <v>)*1,2</v>
      </c>
      <c r="H120" s="39">
        <f>ROUND(Source!AD80*Source!I80, 2)</f>
        <v>105.67</v>
      </c>
      <c r="I120" s="40"/>
      <c r="J120" s="40">
        <f>IF(Source!BB80&lt;&gt; 0, Source!BB80, 1)</f>
        <v>11.3</v>
      </c>
      <c r="K120" s="39">
        <f>Source!Q80</f>
        <v>1194.0899999999999</v>
      </c>
      <c r="L120" s="41"/>
    </row>
    <row r="121" spans="1:26" ht="14.25" x14ac:dyDescent="0.2">
      <c r="A121" s="54"/>
      <c r="B121" s="54"/>
      <c r="C121" s="54" t="s">
        <v>667</v>
      </c>
      <c r="D121" s="38"/>
      <c r="E121" s="25"/>
      <c r="F121" s="39">
        <f>Source!AN80</f>
        <v>2.16</v>
      </c>
      <c r="G121" s="40" t="str">
        <f>Source!DF80</f>
        <v>)*1,2</v>
      </c>
      <c r="H121" s="42">
        <f>ROUND(Source!AE80*Source!I80, 2)</f>
        <v>18.14</v>
      </c>
      <c r="I121" s="40"/>
      <c r="J121" s="40">
        <f>IF(Source!BS80&lt;&gt; 0, Source!BS80, 1)</f>
        <v>34.56</v>
      </c>
      <c r="K121" s="42">
        <f>Source!R80</f>
        <v>627.05999999999995</v>
      </c>
      <c r="L121" s="41"/>
      <c r="R121">
        <f>H121</f>
        <v>18.14</v>
      </c>
    </row>
    <row r="122" spans="1:26" ht="14.25" x14ac:dyDescent="0.2">
      <c r="A122" s="54"/>
      <c r="B122" s="54"/>
      <c r="C122" s="54" t="s">
        <v>668</v>
      </c>
      <c r="D122" s="38" t="s">
        <v>669</v>
      </c>
      <c r="E122" s="25">
        <f>Source!BZ80</f>
        <v>105</v>
      </c>
      <c r="F122" s="56"/>
      <c r="G122" s="40"/>
      <c r="H122" s="39">
        <f>SUM(S118:S124)</f>
        <v>40.659999999999997</v>
      </c>
      <c r="I122" s="43"/>
      <c r="J122" s="36">
        <f>Source!AT80</f>
        <v>105</v>
      </c>
      <c r="K122" s="39">
        <f>SUM(T118:T124)</f>
        <v>1405.22</v>
      </c>
      <c r="L122" s="41"/>
    </row>
    <row r="123" spans="1:26" ht="14.25" x14ac:dyDescent="0.2">
      <c r="A123" s="54"/>
      <c r="B123" s="54"/>
      <c r="C123" s="54" t="s">
        <v>670</v>
      </c>
      <c r="D123" s="38" t="s">
        <v>669</v>
      </c>
      <c r="E123" s="25">
        <f>Source!CA80</f>
        <v>60</v>
      </c>
      <c r="F123" s="56"/>
      <c r="G123" s="40"/>
      <c r="H123" s="39">
        <f>SUM(U118:U124)</f>
        <v>23.23</v>
      </c>
      <c r="I123" s="43"/>
      <c r="J123" s="36">
        <f>Source!AU80</f>
        <v>60</v>
      </c>
      <c r="K123" s="39">
        <f>SUM(V118:V124)</f>
        <v>802.98</v>
      </c>
      <c r="L123" s="41"/>
    </row>
    <row r="124" spans="1:26" ht="14.25" x14ac:dyDescent="0.2">
      <c r="A124" s="55"/>
      <c r="B124" s="55"/>
      <c r="C124" s="55" t="s">
        <v>671</v>
      </c>
      <c r="D124" s="44" t="s">
        <v>672</v>
      </c>
      <c r="E124" s="45">
        <f>Source!AQ80</f>
        <v>0.3</v>
      </c>
      <c r="F124" s="46"/>
      <c r="G124" s="47" t="str">
        <f>Source!DI80</f>
        <v>)*1,2</v>
      </c>
      <c r="H124" s="46"/>
      <c r="I124" s="47"/>
      <c r="J124" s="47"/>
      <c r="K124" s="46"/>
      <c r="L124" s="48">
        <f>Source!U80</f>
        <v>2.52</v>
      </c>
    </row>
    <row r="125" spans="1:26" ht="15" x14ac:dyDescent="0.25">
      <c r="G125" s="60">
        <f>H119+H120+H122+H123</f>
        <v>190.14</v>
      </c>
      <c r="H125" s="60"/>
      <c r="J125" s="60">
        <f>K119+K120+K122+K123</f>
        <v>4113.5300000000007</v>
      </c>
      <c r="K125" s="60"/>
      <c r="L125" s="49">
        <f>Source!U80</f>
        <v>2.52</v>
      </c>
      <c r="O125" s="29">
        <f>G125</f>
        <v>190.14</v>
      </c>
      <c r="P125" s="29">
        <f>J125</f>
        <v>4113.5300000000007</v>
      </c>
      <c r="Q125" s="29">
        <f>L125</f>
        <v>2.52</v>
      </c>
      <c r="W125">
        <f>IF(Source!BI80&lt;=1,H119+H120+H122+H123, 0)</f>
        <v>190.14</v>
      </c>
      <c r="X125">
        <f>IF(Source!BI80=2,H119+H120+H122+H123, 0)</f>
        <v>0</v>
      </c>
      <c r="Y125">
        <f>IF(Source!BI80=3,H119+H120+H122+H123, 0)</f>
        <v>0</v>
      </c>
      <c r="Z125">
        <f>IF(Source!BI80=4,H119+H120+H122+H123, 0)</f>
        <v>0</v>
      </c>
    </row>
    <row r="126" spans="1:26" ht="42.75" x14ac:dyDescent="0.2">
      <c r="A126" s="54">
        <v>13</v>
      </c>
      <c r="B126" s="54" t="str">
        <f>Source!F81</f>
        <v>33-04-003-1</v>
      </c>
      <c r="C126" s="54" t="str">
        <f>Source!G81</f>
        <v>Установка железобетонных опор ВЛ 0,38; 6-10 кВ с траверсами без приставок одностоечных</v>
      </c>
      <c r="D126" s="38" t="str">
        <f>Source!H81</f>
        <v>1 ОПОРА</v>
      </c>
      <c r="E126" s="25">
        <f>Source!I81</f>
        <v>15</v>
      </c>
      <c r="F126" s="39">
        <f>Source!AL81+Source!AM81+Source!AO81</f>
        <v>203.40000000000003</v>
      </c>
      <c r="G126" s="40"/>
      <c r="H126" s="39"/>
      <c r="I126" s="40" t="str">
        <f>Source!BO81</f>
        <v>33-04-003-1</v>
      </c>
      <c r="J126" s="40"/>
      <c r="K126" s="39"/>
      <c r="L126" s="41"/>
      <c r="S126">
        <f>ROUND((Source!FX81/100)*((ROUND(Source!AF81*Source!I81, 2)+ROUND(Source!AE81*Source!I81, 2))), 2)</f>
        <v>807.41</v>
      </c>
      <c r="T126">
        <f>Source!X81</f>
        <v>27904.01</v>
      </c>
      <c r="U126">
        <f>ROUND((Source!FY81/100)*((ROUND(Source!AF81*Source!I81, 2)+ROUND(Source!AE81*Source!I81, 2))), 2)</f>
        <v>461.38</v>
      </c>
      <c r="V126">
        <f>Source!Y81</f>
        <v>15945.15</v>
      </c>
    </row>
    <row r="127" spans="1:26" ht="14.25" x14ac:dyDescent="0.2">
      <c r="A127" s="54"/>
      <c r="B127" s="54"/>
      <c r="C127" s="54" t="s">
        <v>666</v>
      </c>
      <c r="D127" s="38"/>
      <c r="E127" s="25"/>
      <c r="F127" s="39">
        <f>Source!AO81</f>
        <v>33.67</v>
      </c>
      <c r="G127" s="40" t="str">
        <f>Source!DG81</f>
        <v>)*1,2</v>
      </c>
      <c r="H127" s="39">
        <f>ROUND(Source!AF81*Source!I81, 2)</f>
        <v>606.05999999999995</v>
      </c>
      <c r="I127" s="40"/>
      <c r="J127" s="40">
        <f>IF(Source!BA81&lt;&gt; 0, Source!BA81, 1)</f>
        <v>34.56</v>
      </c>
      <c r="K127" s="39">
        <f>Source!S81</f>
        <v>20945.43</v>
      </c>
      <c r="L127" s="41"/>
      <c r="R127">
        <f>H127</f>
        <v>606.05999999999995</v>
      </c>
    </row>
    <row r="128" spans="1:26" ht="14.25" x14ac:dyDescent="0.2">
      <c r="A128" s="54"/>
      <c r="B128" s="54"/>
      <c r="C128" s="54" t="s">
        <v>123</v>
      </c>
      <c r="D128" s="38"/>
      <c r="E128" s="25"/>
      <c r="F128" s="39">
        <f>Source!AM81</f>
        <v>124.62</v>
      </c>
      <c r="G128" s="40" t="str">
        <f>Source!DE81</f>
        <v>)*1,2</v>
      </c>
      <c r="H128" s="39">
        <f>ROUND(Source!AD81*Source!I81, 2)</f>
        <v>2243.16</v>
      </c>
      <c r="I128" s="40"/>
      <c r="J128" s="40">
        <f>IF(Source!BB81&lt;&gt; 0, Source!BB81, 1)</f>
        <v>8.98</v>
      </c>
      <c r="K128" s="39">
        <f>Source!Q81</f>
        <v>20143.580000000002</v>
      </c>
      <c r="L128" s="41"/>
    </row>
    <row r="129" spans="1:26" ht="14.25" x14ac:dyDescent="0.2">
      <c r="A129" s="54"/>
      <c r="B129" s="54"/>
      <c r="C129" s="54" t="s">
        <v>667</v>
      </c>
      <c r="D129" s="38"/>
      <c r="E129" s="25"/>
      <c r="F129" s="39">
        <f>Source!AN81</f>
        <v>9.0500000000000007</v>
      </c>
      <c r="G129" s="40" t="str">
        <f>Source!DF81</f>
        <v>)*1,2</v>
      </c>
      <c r="H129" s="42">
        <f>ROUND(Source!AE81*Source!I81, 2)</f>
        <v>162.9</v>
      </c>
      <c r="I129" s="40"/>
      <c r="J129" s="40">
        <f>IF(Source!BS81&lt;&gt; 0, Source!BS81, 1)</f>
        <v>34.56</v>
      </c>
      <c r="K129" s="42">
        <f>Source!R81</f>
        <v>5629.82</v>
      </c>
      <c r="L129" s="41"/>
      <c r="R129">
        <f>H129</f>
        <v>162.9</v>
      </c>
    </row>
    <row r="130" spans="1:26" ht="14.25" x14ac:dyDescent="0.2">
      <c r="A130" s="54"/>
      <c r="B130" s="54"/>
      <c r="C130" s="54" t="s">
        <v>673</v>
      </c>
      <c r="D130" s="38"/>
      <c r="E130" s="25"/>
      <c r="F130" s="39">
        <f>Source!AL81</f>
        <v>45.11</v>
      </c>
      <c r="G130" s="40" t="str">
        <f>Source!DD81</f>
        <v/>
      </c>
      <c r="H130" s="39">
        <f>ROUND(Source!AC81*Source!I81, 2)</f>
        <v>676.65</v>
      </c>
      <c r="I130" s="40"/>
      <c r="J130" s="40">
        <f>IF(Source!BC81&lt;&gt; 0, Source!BC81, 1)</f>
        <v>3.4</v>
      </c>
      <c r="K130" s="39">
        <f>Source!P81</f>
        <v>2300.61</v>
      </c>
      <c r="L130" s="41"/>
    </row>
    <row r="131" spans="1:26" ht="14.25" x14ac:dyDescent="0.2">
      <c r="A131" s="54"/>
      <c r="B131" s="54"/>
      <c r="C131" s="54" t="s">
        <v>668</v>
      </c>
      <c r="D131" s="38" t="s">
        <v>669</v>
      </c>
      <c r="E131" s="25">
        <f>Source!BZ81</f>
        <v>105</v>
      </c>
      <c r="F131" s="56"/>
      <c r="G131" s="40"/>
      <c r="H131" s="39">
        <f>SUM(S126:S134)</f>
        <v>807.41</v>
      </c>
      <c r="I131" s="43"/>
      <c r="J131" s="36">
        <f>Source!AT81</f>
        <v>105</v>
      </c>
      <c r="K131" s="39">
        <f>SUM(T126:T134)</f>
        <v>27904.01</v>
      </c>
      <c r="L131" s="41"/>
    </row>
    <row r="132" spans="1:26" ht="14.25" x14ac:dyDescent="0.2">
      <c r="A132" s="54"/>
      <c r="B132" s="54"/>
      <c r="C132" s="54" t="s">
        <v>670</v>
      </c>
      <c r="D132" s="38" t="s">
        <v>669</v>
      </c>
      <c r="E132" s="25">
        <f>Source!CA81</f>
        <v>60</v>
      </c>
      <c r="F132" s="56"/>
      <c r="G132" s="40"/>
      <c r="H132" s="39">
        <f>SUM(U126:U134)</f>
        <v>461.38</v>
      </c>
      <c r="I132" s="43"/>
      <c r="J132" s="36">
        <f>Source!AU81</f>
        <v>60</v>
      </c>
      <c r="K132" s="39">
        <f>SUM(V126:V134)</f>
        <v>15945.15</v>
      </c>
      <c r="L132" s="41"/>
    </row>
    <row r="133" spans="1:26" ht="14.25" x14ac:dyDescent="0.2">
      <c r="A133" s="54"/>
      <c r="B133" s="54"/>
      <c r="C133" s="54" t="s">
        <v>671</v>
      </c>
      <c r="D133" s="38" t="s">
        <v>672</v>
      </c>
      <c r="E133" s="25">
        <f>Source!AQ81</f>
        <v>3.8</v>
      </c>
      <c r="F133" s="39"/>
      <c r="G133" s="40" t="str">
        <f>Source!DI81</f>
        <v>)*1,2</v>
      </c>
      <c r="H133" s="39"/>
      <c r="I133" s="40"/>
      <c r="J133" s="40"/>
      <c r="K133" s="39"/>
      <c r="L133" s="52">
        <f>Source!U81</f>
        <v>68.399999999999991</v>
      </c>
    </row>
    <row r="134" spans="1:26" ht="14.25" x14ac:dyDescent="0.2">
      <c r="A134" s="55" t="s">
        <v>180</v>
      </c>
      <c r="B134" s="55" t="str">
        <f>Source!F86</f>
        <v>110-9126</v>
      </c>
      <c r="C134" s="55" t="str">
        <f>Source!G86</f>
        <v>Металлические плакаты</v>
      </c>
      <c r="D134" s="44" t="str">
        <f>Source!H86</f>
        <v>шт.</v>
      </c>
      <c r="E134" s="45">
        <f>Source!I86</f>
        <v>1.5</v>
      </c>
      <c r="F134" s="46">
        <f>Source!AL86+Source!AM86+Source!AO86</f>
        <v>0</v>
      </c>
      <c r="G134" s="53" t="s">
        <v>3</v>
      </c>
      <c r="H134" s="46">
        <f>ROUND(Source!AC86*Source!I86, 2)+ROUND(Source!AD86*Source!I86, 2)+ROUND(Source!AF86*Source!I86, 2)</f>
        <v>0</v>
      </c>
      <c r="I134" s="47"/>
      <c r="J134" s="47">
        <f>IF(Source!BC86&lt;&gt; 0, Source!BC86, 1)</f>
        <v>7.45</v>
      </c>
      <c r="K134" s="46">
        <f>Source!O86</f>
        <v>0</v>
      </c>
      <c r="L134" s="50"/>
      <c r="S134">
        <f>ROUND((Source!FX86/100)*((ROUND(Source!AF86*Source!I86, 2)+ROUND(Source!AE86*Source!I86, 2))), 2)</f>
        <v>0</v>
      </c>
      <c r="T134">
        <f>Source!X86</f>
        <v>0</v>
      </c>
      <c r="U134">
        <f>ROUND((Source!FY86/100)*((ROUND(Source!AF86*Source!I86, 2)+ROUND(Source!AE86*Source!I86, 2))), 2)</f>
        <v>0</v>
      </c>
      <c r="V134">
        <f>Source!Y86</f>
        <v>0</v>
      </c>
      <c r="W134">
        <f>IF(Source!BI86&lt;=1,H134, 0)</f>
        <v>0</v>
      </c>
      <c r="X134">
        <f>IF(Source!BI86=2,H134, 0)</f>
        <v>0</v>
      </c>
      <c r="Y134">
        <f>IF(Source!BI86=3,H134, 0)</f>
        <v>0</v>
      </c>
      <c r="Z134">
        <f>IF(Source!BI86=4,H134, 0)</f>
        <v>0</v>
      </c>
    </row>
    <row r="135" spans="1:26" ht="15" x14ac:dyDescent="0.25">
      <c r="G135" s="60">
        <f>H127+H128+H130+H131+H132+SUM(H134:H134)</f>
        <v>4794.66</v>
      </c>
      <c r="H135" s="60"/>
      <c r="J135" s="60">
        <f>K127+K128+K130+K131+K132+SUM(K134:K134)</f>
        <v>87238.78</v>
      </c>
      <c r="K135" s="60"/>
      <c r="L135" s="49">
        <f>Source!U81</f>
        <v>68.399999999999991</v>
      </c>
      <c r="O135" s="29">
        <f>G135</f>
        <v>4794.66</v>
      </c>
      <c r="P135" s="29">
        <f>J135</f>
        <v>87238.78</v>
      </c>
      <c r="Q135" s="29">
        <f>L135</f>
        <v>68.399999999999991</v>
      </c>
      <c r="W135">
        <f>IF(Source!BI81&lt;=1,H127+H128+H130+H131+H132, 0)</f>
        <v>4794.66</v>
      </c>
      <c r="X135">
        <f>IF(Source!BI81=2,H127+H128+H130+H131+H132, 0)</f>
        <v>0</v>
      </c>
      <c r="Y135">
        <f>IF(Source!BI81=3,H127+H128+H130+H131+H132, 0)</f>
        <v>0</v>
      </c>
      <c r="Z135">
        <f>IF(Source!BI81=4,H127+H128+H130+H131+H132, 0)</f>
        <v>0</v>
      </c>
    </row>
    <row r="136" spans="1:26" ht="57" x14ac:dyDescent="0.2">
      <c r="A136" s="54">
        <v>14</v>
      </c>
      <c r="B136" s="54" t="str">
        <f>Source!F90</f>
        <v>33-04-003-2</v>
      </c>
      <c r="C136" s="54" t="str">
        <f>Source!G90</f>
        <v>Установка железобетонных опор ВЛ 0,38; 6-10 кВ с траверсами без приставок одностоечных с одним подкосом</v>
      </c>
      <c r="D136" s="38" t="str">
        <f>Source!H90</f>
        <v>1 ОПОРА</v>
      </c>
      <c r="E136" s="25">
        <f>Source!I90</f>
        <v>6</v>
      </c>
      <c r="F136" s="39">
        <f>Source!AL90+Source!AM90+Source!AO90</f>
        <v>407.65000000000003</v>
      </c>
      <c r="G136" s="40"/>
      <c r="H136" s="39"/>
      <c r="I136" s="40" t="str">
        <f>Source!BO90</f>
        <v>33-04-003-2</v>
      </c>
      <c r="J136" s="40"/>
      <c r="K136" s="39"/>
      <c r="L136" s="41"/>
      <c r="S136">
        <f>ROUND((Source!FX90/100)*((ROUND(Source!AF90*Source!I90, 2)+ROUND(Source!AE90*Source!I90, 2))), 2)</f>
        <v>692.28</v>
      </c>
      <c r="T136">
        <f>Source!X90</f>
        <v>23924.82</v>
      </c>
      <c r="U136">
        <f>ROUND((Source!FY90/100)*((ROUND(Source!AF90*Source!I90, 2)+ROUND(Source!AE90*Source!I90, 2))), 2)</f>
        <v>395.59</v>
      </c>
      <c r="V136">
        <f>Source!Y90</f>
        <v>13671.32</v>
      </c>
    </row>
    <row r="137" spans="1:26" ht="14.25" x14ac:dyDescent="0.2">
      <c r="A137" s="54"/>
      <c r="B137" s="54"/>
      <c r="C137" s="54" t="s">
        <v>666</v>
      </c>
      <c r="D137" s="38"/>
      <c r="E137" s="25"/>
      <c r="F137" s="39">
        <f>Source!AO90</f>
        <v>69.989999999999995</v>
      </c>
      <c r="G137" s="40" t="str">
        <f>Source!DG90</f>
        <v>)*1,2</v>
      </c>
      <c r="H137" s="39">
        <f>ROUND(Source!AF90*Source!I90, 2)</f>
        <v>503.93</v>
      </c>
      <c r="I137" s="40"/>
      <c r="J137" s="40">
        <f>IF(Source!BA90&lt;&gt; 0, Source!BA90, 1)</f>
        <v>34.56</v>
      </c>
      <c r="K137" s="39">
        <f>Source!S90</f>
        <v>17415.75</v>
      </c>
      <c r="L137" s="41"/>
      <c r="R137">
        <f>H137</f>
        <v>503.93</v>
      </c>
    </row>
    <row r="138" spans="1:26" ht="14.25" x14ac:dyDescent="0.2">
      <c r="A138" s="54"/>
      <c r="B138" s="54"/>
      <c r="C138" s="54" t="s">
        <v>123</v>
      </c>
      <c r="D138" s="38"/>
      <c r="E138" s="25"/>
      <c r="F138" s="39">
        <f>Source!AM90</f>
        <v>292.55</v>
      </c>
      <c r="G138" s="40" t="str">
        <f>Source!DE90</f>
        <v>)*1,2</v>
      </c>
      <c r="H138" s="39">
        <f>ROUND(Source!AD90*Source!I90, 2)</f>
        <v>2106.36</v>
      </c>
      <c r="I138" s="40"/>
      <c r="J138" s="40">
        <f>IF(Source!BB90&lt;&gt; 0, Source!BB90, 1)</f>
        <v>8.83</v>
      </c>
      <c r="K138" s="39">
        <f>Source!Q90</f>
        <v>18599.16</v>
      </c>
      <c r="L138" s="41"/>
    </row>
    <row r="139" spans="1:26" ht="14.25" x14ac:dyDescent="0.2">
      <c r="A139" s="54"/>
      <c r="B139" s="54"/>
      <c r="C139" s="54" t="s">
        <v>667</v>
      </c>
      <c r="D139" s="38"/>
      <c r="E139" s="25"/>
      <c r="F139" s="39">
        <f>Source!AN90</f>
        <v>21.58</v>
      </c>
      <c r="G139" s="40" t="str">
        <f>Source!DF90</f>
        <v>)*1,2</v>
      </c>
      <c r="H139" s="42">
        <f>ROUND(Source!AE90*Source!I90, 2)</f>
        <v>155.38</v>
      </c>
      <c r="I139" s="40"/>
      <c r="J139" s="40">
        <f>IF(Source!BS90&lt;&gt; 0, Source!BS90, 1)</f>
        <v>34.56</v>
      </c>
      <c r="K139" s="42">
        <f>Source!R90</f>
        <v>5369.79</v>
      </c>
      <c r="L139" s="41"/>
      <c r="R139">
        <f>H139</f>
        <v>155.38</v>
      </c>
    </row>
    <row r="140" spans="1:26" ht="14.25" x14ac:dyDescent="0.2">
      <c r="A140" s="54"/>
      <c r="B140" s="54"/>
      <c r="C140" s="54" t="s">
        <v>673</v>
      </c>
      <c r="D140" s="38"/>
      <c r="E140" s="25"/>
      <c r="F140" s="39">
        <f>Source!AL90</f>
        <v>45.11</v>
      </c>
      <c r="G140" s="40" t="str">
        <f>Source!DD90</f>
        <v/>
      </c>
      <c r="H140" s="39">
        <f>ROUND(Source!AC90*Source!I90, 2)</f>
        <v>270.66000000000003</v>
      </c>
      <c r="I140" s="40"/>
      <c r="J140" s="40">
        <f>IF(Source!BC90&lt;&gt; 0, Source!BC90, 1)</f>
        <v>3.4</v>
      </c>
      <c r="K140" s="39">
        <f>Source!P90</f>
        <v>920.24</v>
      </c>
      <c r="L140" s="41"/>
    </row>
    <row r="141" spans="1:26" ht="14.25" x14ac:dyDescent="0.2">
      <c r="A141" s="54"/>
      <c r="B141" s="54"/>
      <c r="C141" s="54" t="s">
        <v>668</v>
      </c>
      <c r="D141" s="38" t="s">
        <v>669</v>
      </c>
      <c r="E141" s="25">
        <f>Source!BZ90</f>
        <v>105</v>
      </c>
      <c r="F141" s="56"/>
      <c r="G141" s="40"/>
      <c r="H141" s="39">
        <f>SUM(S136:S144)</f>
        <v>692.28</v>
      </c>
      <c r="I141" s="43"/>
      <c r="J141" s="36">
        <f>Source!AT90</f>
        <v>105</v>
      </c>
      <c r="K141" s="39">
        <f>SUM(T136:T144)</f>
        <v>23924.82</v>
      </c>
      <c r="L141" s="41"/>
    </row>
    <row r="142" spans="1:26" ht="14.25" x14ac:dyDescent="0.2">
      <c r="A142" s="54"/>
      <c r="B142" s="54"/>
      <c r="C142" s="54" t="s">
        <v>670</v>
      </c>
      <c r="D142" s="38" t="s">
        <v>669</v>
      </c>
      <c r="E142" s="25">
        <f>Source!CA90</f>
        <v>60</v>
      </c>
      <c r="F142" s="56"/>
      <c r="G142" s="40"/>
      <c r="H142" s="39">
        <f>SUM(U136:U144)</f>
        <v>395.59</v>
      </c>
      <c r="I142" s="43"/>
      <c r="J142" s="36">
        <f>Source!AU90</f>
        <v>60</v>
      </c>
      <c r="K142" s="39">
        <f>SUM(V136:V144)</f>
        <v>13671.32</v>
      </c>
      <c r="L142" s="41"/>
    </row>
    <row r="143" spans="1:26" ht="14.25" x14ac:dyDescent="0.2">
      <c r="A143" s="54"/>
      <c r="B143" s="54"/>
      <c r="C143" s="54" t="s">
        <v>671</v>
      </c>
      <c r="D143" s="38" t="s">
        <v>672</v>
      </c>
      <c r="E143" s="25">
        <f>Source!AQ90</f>
        <v>7.9</v>
      </c>
      <c r="F143" s="39"/>
      <c r="G143" s="40" t="str">
        <f>Source!DI90</f>
        <v>)*1,2</v>
      </c>
      <c r="H143" s="39"/>
      <c r="I143" s="40"/>
      <c r="J143" s="40"/>
      <c r="K143" s="39"/>
      <c r="L143" s="52">
        <f>Source!U90</f>
        <v>56.88</v>
      </c>
    </row>
    <row r="144" spans="1:26" ht="14.25" x14ac:dyDescent="0.2">
      <c r="A144" s="55" t="s">
        <v>201</v>
      </c>
      <c r="B144" s="55" t="str">
        <f>Source!F95</f>
        <v>110-9126</v>
      </c>
      <c r="C144" s="55" t="str">
        <f>Source!G95</f>
        <v>Металлические плакаты</v>
      </c>
      <c r="D144" s="44" t="str">
        <f>Source!H95</f>
        <v>шт.</v>
      </c>
      <c r="E144" s="45">
        <f>Source!I95</f>
        <v>0.6</v>
      </c>
      <c r="F144" s="46">
        <f>Source!AL95+Source!AM95+Source!AO95</f>
        <v>0</v>
      </c>
      <c r="G144" s="53" t="s">
        <v>3</v>
      </c>
      <c r="H144" s="46">
        <f>ROUND(Source!AC95*Source!I95, 2)+ROUND(Source!AD95*Source!I95, 2)+ROUND(Source!AF95*Source!I95, 2)</f>
        <v>0</v>
      </c>
      <c r="I144" s="47"/>
      <c r="J144" s="47">
        <f>IF(Source!BC95&lt;&gt; 0, Source!BC95, 1)</f>
        <v>7.45</v>
      </c>
      <c r="K144" s="46">
        <f>Source!O95</f>
        <v>0</v>
      </c>
      <c r="L144" s="50"/>
      <c r="S144">
        <f>ROUND((Source!FX95/100)*((ROUND(Source!AF95*Source!I95, 2)+ROUND(Source!AE95*Source!I95, 2))), 2)</f>
        <v>0</v>
      </c>
      <c r="T144">
        <f>Source!X95</f>
        <v>0</v>
      </c>
      <c r="U144">
        <f>ROUND((Source!FY95/100)*((ROUND(Source!AF95*Source!I95, 2)+ROUND(Source!AE95*Source!I95, 2))), 2)</f>
        <v>0</v>
      </c>
      <c r="V144">
        <f>Source!Y95</f>
        <v>0</v>
      </c>
      <c r="W144">
        <f>IF(Source!BI95&lt;=1,H144, 0)</f>
        <v>0</v>
      </c>
      <c r="X144">
        <f>IF(Source!BI95=2,H144, 0)</f>
        <v>0</v>
      </c>
      <c r="Y144">
        <f>IF(Source!BI95=3,H144, 0)</f>
        <v>0</v>
      </c>
      <c r="Z144">
        <f>IF(Source!BI95=4,H144, 0)</f>
        <v>0</v>
      </c>
    </row>
    <row r="145" spans="1:26" ht="15" x14ac:dyDescent="0.25">
      <c r="G145" s="60">
        <f>H137+H138+H140+H141+H142+SUM(H144:H144)</f>
        <v>3968.8199999999997</v>
      </c>
      <c r="H145" s="60"/>
      <c r="J145" s="60">
        <f>K137+K138+K140+K141+K142+SUM(K144:K144)</f>
        <v>74531.290000000008</v>
      </c>
      <c r="K145" s="60"/>
      <c r="L145" s="49">
        <f>Source!U90</f>
        <v>56.88</v>
      </c>
      <c r="O145" s="29">
        <f>G145</f>
        <v>3968.8199999999997</v>
      </c>
      <c r="P145" s="29">
        <f>J145</f>
        <v>74531.290000000008</v>
      </c>
      <c r="Q145" s="29">
        <f>L145</f>
        <v>56.88</v>
      </c>
      <c r="W145">
        <f>IF(Source!BI90&lt;=1,H137+H138+H140+H141+H142, 0)</f>
        <v>3968.8199999999997</v>
      </c>
      <c r="X145">
        <f>IF(Source!BI90=2,H137+H138+H140+H141+H142, 0)</f>
        <v>0</v>
      </c>
      <c r="Y145">
        <f>IF(Source!BI90=3,H137+H138+H140+H141+H142, 0)</f>
        <v>0</v>
      </c>
      <c r="Z145">
        <f>IF(Source!BI90=4,H137+H138+H140+H141+H142, 0)</f>
        <v>0</v>
      </c>
    </row>
    <row r="146" spans="1:26" ht="57" x14ac:dyDescent="0.2">
      <c r="A146" s="54">
        <v>15</v>
      </c>
      <c r="B146" s="54" t="str">
        <f>Source!F100</f>
        <v>33-04-003-3</v>
      </c>
      <c r="C146" s="54" t="str">
        <f>Source!G100</f>
        <v>Установка железобетонных опор ВЛ 0,38; 6-10 кВ с траверсами без приставок одностоечных с двумя подкосами</v>
      </c>
      <c r="D146" s="38" t="str">
        <f>Source!H100</f>
        <v>1 ОПОРА</v>
      </c>
      <c r="E146" s="25">
        <f>Source!I100</f>
        <v>1</v>
      </c>
      <c r="F146" s="39">
        <f>Source!AL100+Source!AM100+Source!AO100</f>
        <v>622.57999999999993</v>
      </c>
      <c r="G146" s="40"/>
      <c r="H146" s="39"/>
      <c r="I146" s="40" t="str">
        <f>Source!BO100</f>
        <v>33-04-003-3</v>
      </c>
      <c r="J146" s="40"/>
      <c r="K146" s="39"/>
      <c r="L146" s="41"/>
      <c r="S146">
        <f>ROUND((Source!FX100/100)*((ROUND(Source!AF100*Source!I100, 2)+ROUND(Source!AE100*Source!I100, 2))), 2)</f>
        <v>149.32</v>
      </c>
      <c r="T146">
        <f>Source!X100</f>
        <v>5160.5200000000004</v>
      </c>
      <c r="U146">
        <f>ROUND((Source!FY100/100)*((ROUND(Source!AF100*Source!I100, 2)+ROUND(Source!AE100*Source!I100, 2))), 2)</f>
        <v>85.33</v>
      </c>
      <c r="V146">
        <f>Source!Y100</f>
        <v>2948.87</v>
      </c>
    </row>
    <row r="147" spans="1:26" ht="14.25" x14ac:dyDescent="0.2">
      <c r="A147" s="54"/>
      <c r="B147" s="54"/>
      <c r="C147" s="54" t="s">
        <v>666</v>
      </c>
      <c r="D147" s="38"/>
      <c r="E147" s="25"/>
      <c r="F147" s="39">
        <f>Source!AO100</f>
        <v>107.29</v>
      </c>
      <c r="G147" s="40" t="str">
        <f>Source!DG100</f>
        <v/>
      </c>
      <c r="H147" s="39">
        <f>ROUND(Source!AF100*Source!I100, 2)</f>
        <v>107.29</v>
      </c>
      <c r="I147" s="40"/>
      <c r="J147" s="40">
        <f>IF(Source!BA100&lt;&gt; 0, Source!BA100, 1)</f>
        <v>34.56</v>
      </c>
      <c r="K147" s="39">
        <f>Source!S100</f>
        <v>3707.94</v>
      </c>
      <c r="L147" s="41"/>
      <c r="R147">
        <f>H147</f>
        <v>107.29</v>
      </c>
    </row>
    <row r="148" spans="1:26" ht="14.25" x14ac:dyDescent="0.2">
      <c r="A148" s="54"/>
      <c r="B148" s="54"/>
      <c r="C148" s="54" t="s">
        <v>123</v>
      </c>
      <c r="D148" s="38"/>
      <c r="E148" s="25"/>
      <c r="F148" s="39">
        <f>Source!AM100</f>
        <v>470.18</v>
      </c>
      <c r="G148" s="40" t="str">
        <f>Source!DE100</f>
        <v/>
      </c>
      <c r="H148" s="39">
        <f>ROUND(Source!AD100*Source!I100, 2)</f>
        <v>470.18</v>
      </c>
      <c r="I148" s="40"/>
      <c r="J148" s="40">
        <f>IF(Source!BB100&lt;&gt; 0, Source!BB100, 1)</f>
        <v>8.77</v>
      </c>
      <c r="K148" s="39">
        <f>Source!Q100</f>
        <v>4123.4799999999996</v>
      </c>
      <c r="L148" s="41"/>
    </row>
    <row r="149" spans="1:26" ht="14.25" x14ac:dyDescent="0.2">
      <c r="A149" s="54"/>
      <c r="B149" s="54"/>
      <c r="C149" s="54" t="s">
        <v>667</v>
      </c>
      <c r="D149" s="38"/>
      <c r="E149" s="25"/>
      <c r="F149" s="39">
        <f>Source!AN100</f>
        <v>34.92</v>
      </c>
      <c r="G149" s="40" t="str">
        <f>Source!DF100</f>
        <v/>
      </c>
      <c r="H149" s="42">
        <f>ROUND(Source!AE100*Source!I100, 2)</f>
        <v>34.92</v>
      </c>
      <c r="I149" s="40"/>
      <c r="J149" s="40">
        <f>IF(Source!BS100&lt;&gt; 0, Source!BS100, 1)</f>
        <v>34.56</v>
      </c>
      <c r="K149" s="42">
        <f>Source!R100</f>
        <v>1206.8399999999999</v>
      </c>
      <c r="L149" s="41"/>
      <c r="R149">
        <f>H149</f>
        <v>34.92</v>
      </c>
    </row>
    <row r="150" spans="1:26" ht="14.25" x14ac:dyDescent="0.2">
      <c r="A150" s="54"/>
      <c r="B150" s="54"/>
      <c r="C150" s="54" t="s">
        <v>673</v>
      </c>
      <c r="D150" s="38"/>
      <c r="E150" s="25"/>
      <c r="F150" s="39">
        <f>Source!AL100</f>
        <v>45.11</v>
      </c>
      <c r="G150" s="40" t="str">
        <f>Source!DD100</f>
        <v/>
      </c>
      <c r="H150" s="39">
        <f>ROUND(Source!AC100*Source!I100, 2)</f>
        <v>45.11</v>
      </c>
      <c r="I150" s="40"/>
      <c r="J150" s="40">
        <f>IF(Source!BC100&lt;&gt; 0, Source!BC100, 1)</f>
        <v>3.4</v>
      </c>
      <c r="K150" s="39">
        <f>Source!P100</f>
        <v>153.37</v>
      </c>
      <c r="L150" s="41"/>
    </row>
    <row r="151" spans="1:26" ht="14.25" x14ac:dyDescent="0.2">
      <c r="A151" s="54"/>
      <c r="B151" s="54"/>
      <c r="C151" s="54" t="s">
        <v>668</v>
      </c>
      <c r="D151" s="38" t="s">
        <v>669</v>
      </c>
      <c r="E151" s="25">
        <f>Source!BZ100</f>
        <v>105</v>
      </c>
      <c r="F151" s="56"/>
      <c r="G151" s="40"/>
      <c r="H151" s="39">
        <f>SUM(S146:S154)</f>
        <v>149.32</v>
      </c>
      <c r="I151" s="43"/>
      <c r="J151" s="36">
        <f>Source!AT100</f>
        <v>105</v>
      </c>
      <c r="K151" s="39">
        <f>SUM(T146:T154)</f>
        <v>5160.5200000000004</v>
      </c>
      <c r="L151" s="41"/>
    </row>
    <row r="152" spans="1:26" ht="14.25" x14ac:dyDescent="0.2">
      <c r="A152" s="54"/>
      <c r="B152" s="54"/>
      <c r="C152" s="54" t="s">
        <v>670</v>
      </c>
      <c r="D152" s="38" t="s">
        <v>669</v>
      </c>
      <c r="E152" s="25">
        <f>Source!CA100</f>
        <v>60</v>
      </c>
      <c r="F152" s="56"/>
      <c r="G152" s="40"/>
      <c r="H152" s="39">
        <f>SUM(U146:U154)</f>
        <v>85.33</v>
      </c>
      <c r="I152" s="43"/>
      <c r="J152" s="36">
        <f>Source!AU100</f>
        <v>60</v>
      </c>
      <c r="K152" s="39">
        <f>SUM(V146:V154)</f>
        <v>2948.87</v>
      </c>
      <c r="L152" s="41"/>
    </row>
    <row r="153" spans="1:26" ht="14.25" x14ac:dyDescent="0.2">
      <c r="A153" s="54"/>
      <c r="B153" s="54"/>
      <c r="C153" s="54" t="s">
        <v>671</v>
      </c>
      <c r="D153" s="38" t="s">
        <v>672</v>
      </c>
      <c r="E153" s="25">
        <f>Source!AQ100</f>
        <v>12.11</v>
      </c>
      <c r="F153" s="39"/>
      <c r="G153" s="40" t="str">
        <f>Source!DI100</f>
        <v/>
      </c>
      <c r="H153" s="39"/>
      <c r="I153" s="40"/>
      <c r="J153" s="40"/>
      <c r="K153" s="39"/>
      <c r="L153" s="52">
        <f>Source!U100</f>
        <v>12.11</v>
      </c>
    </row>
    <row r="154" spans="1:26" ht="14.25" x14ac:dyDescent="0.2">
      <c r="A154" s="55" t="s">
        <v>214</v>
      </c>
      <c r="B154" s="55" t="str">
        <f>Source!F105</f>
        <v>110-9126</v>
      </c>
      <c r="C154" s="55" t="str">
        <f>Source!G105</f>
        <v>Металлические плакаты</v>
      </c>
      <c r="D154" s="44" t="str">
        <f>Source!H105</f>
        <v>шт.</v>
      </c>
      <c r="E154" s="45">
        <f>Source!I105</f>
        <v>0.1</v>
      </c>
      <c r="F154" s="46">
        <f>Source!AL105+Source!AM105+Source!AO105</f>
        <v>0</v>
      </c>
      <c r="G154" s="53" t="s">
        <v>3</v>
      </c>
      <c r="H154" s="46">
        <f>ROUND(Source!AC105*Source!I105, 2)+ROUND(Source!AD105*Source!I105, 2)+ROUND(Source!AF105*Source!I105, 2)</f>
        <v>0</v>
      </c>
      <c r="I154" s="47"/>
      <c r="J154" s="47">
        <f>IF(Source!BC105&lt;&gt; 0, Source!BC105, 1)</f>
        <v>7.45</v>
      </c>
      <c r="K154" s="46">
        <f>Source!O105</f>
        <v>0</v>
      </c>
      <c r="L154" s="50"/>
      <c r="S154">
        <f>ROUND((Source!FX105/100)*((ROUND(Source!AF105*Source!I105, 2)+ROUND(Source!AE105*Source!I105, 2))), 2)</f>
        <v>0</v>
      </c>
      <c r="T154">
        <f>Source!X105</f>
        <v>0</v>
      </c>
      <c r="U154">
        <f>ROUND((Source!FY105/100)*((ROUND(Source!AF105*Source!I105, 2)+ROUND(Source!AE105*Source!I105, 2))), 2)</f>
        <v>0</v>
      </c>
      <c r="V154">
        <f>Source!Y105</f>
        <v>0</v>
      </c>
      <c r="W154">
        <f>IF(Source!BI105&lt;=1,H154, 0)</f>
        <v>0</v>
      </c>
      <c r="X154">
        <f>IF(Source!BI105=2,H154, 0)</f>
        <v>0</v>
      </c>
      <c r="Y154">
        <f>IF(Source!BI105=3,H154, 0)</f>
        <v>0</v>
      </c>
      <c r="Z154">
        <f>IF(Source!BI105=4,H154, 0)</f>
        <v>0</v>
      </c>
    </row>
    <row r="155" spans="1:26" ht="15" x14ac:dyDescent="0.25">
      <c r="G155" s="60">
        <f>H147+H148+H150+H151+H152+SUM(H154:H154)</f>
        <v>857.23000000000013</v>
      </c>
      <c r="H155" s="60"/>
      <c r="J155" s="60">
        <f>K147+K148+K150+K151+K152+SUM(K154:K154)</f>
        <v>16094.18</v>
      </c>
      <c r="K155" s="60"/>
      <c r="L155" s="49">
        <f>Source!U100</f>
        <v>12.11</v>
      </c>
      <c r="O155" s="29">
        <f>G155</f>
        <v>857.23000000000013</v>
      </c>
      <c r="P155" s="29">
        <f>J155</f>
        <v>16094.18</v>
      </c>
      <c r="Q155" s="29">
        <f>L155</f>
        <v>12.11</v>
      </c>
      <c r="W155">
        <f>IF(Source!BI100&lt;=1,H147+H148+H150+H151+H152, 0)</f>
        <v>857.23000000000013</v>
      </c>
      <c r="X155">
        <f>IF(Source!BI100=2,H147+H148+H150+H151+H152, 0)</f>
        <v>0</v>
      </c>
      <c r="Y155">
        <f>IF(Source!BI100=3,H147+H148+H150+H151+H152, 0)</f>
        <v>0</v>
      </c>
      <c r="Z155">
        <f>IF(Source!BI100=4,H147+H148+H150+H151+H152, 0)</f>
        <v>0</v>
      </c>
    </row>
    <row r="156" spans="1:26" ht="71.25" x14ac:dyDescent="0.2">
      <c r="A156" s="54">
        <v>16</v>
      </c>
      <c r="B156" s="54" t="str">
        <f>Source!F110</f>
        <v>33-04-009-6</v>
      </c>
      <c r="C156" s="54" t="str">
        <f>Source!G110</f>
        <v>Подвеска проводов ВЛ 6-10 кВ в населенной местности сечением свыше 35 мм2 с помощью механизмов</v>
      </c>
      <c r="D156" s="38" t="str">
        <f>Source!H110</f>
        <v>1 км линии (3 провода) при 10 опорах</v>
      </c>
      <c r="E156" s="25">
        <f>Source!I110</f>
        <v>1</v>
      </c>
      <c r="F156" s="39">
        <f>Source!AL110+Source!AM110+Source!AO110</f>
        <v>3003.3499999999995</v>
      </c>
      <c r="G156" s="40"/>
      <c r="H156" s="39"/>
      <c r="I156" s="40" t="str">
        <f>Source!BO110</f>
        <v>33-04-009-6</v>
      </c>
      <c r="J156" s="40"/>
      <c r="K156" s="39"/>
      <c r="L156" s="41"/>
      <c r="S156">
        <f>ROUND((Source!FX110/100)*((ROUND(Source!AF110*Source!I110, 2)+ROUND(Source!AE110*Source!I110, 2))), 2)</f>
        <v>835.13</v>
      </c>
      <c r="T156">
        <f>Source!X110</f>
        <v>28862.03</v>
      </c>
      <c r="U156">
        <f>ROUND((Source!FY110/100)*((ROUND(Source!AF110*Source!I110, 2)+ROUND(Source!AE110*Source!I110, 2))), 2)</f>
        <v>477.22</v>
      </c>
      <c r="V156">
        <f>Source!Y110</f>
        <v>16492.59</v>
      </c>
    </row>
    <row r="157" spans="1:26" x14ac:dyDescent="0.2">
      <c r="C157" s="31" t="str">
        <f>"Объем: "&amp;Source!I110&amp;"=1000/"&amp;"1000"</f>
        <v>Объем: 1=1000/1000</v>
      </c>
    </row>
    <row r="158" spans="1:26" ht="14.25" x14ac:dyDescent="0.2">
      <c r="A158" s="54"/>
      <c r="B158" s="54"/>
      <c r="C158" s="54" t="s">
        <v>666</v>
      </c>
      <c r="D158" s="38"/>
      <c r="E158" s="25"/>
      <c r="F158" s="39">
        <f>Source!AO110</f>
        <v>544.26</v>
      </c>
      <c r="G158" s="40" t="str">
        <f>Source!DG110</f>
        <v/>
      </c>
      <c r="H158" s="39">
        <f>ROUND(Source!AF110*Source!I110, 2)</f>
        <v>544.26</v>
      </c>
      <c r="I158" s="40"/>
      <c r="J158" s="40">
        <f>IF(Source!BA110&lt;&gt; 0, Source!BA110, 1)</f>
        <v>34.56</v>
      </c>
      <c r="K158" s="39">
        <f>Source!S110</f>
        <v>18809.63</v>
      </c>
      <c r="L158" s="41"/>
      <c r="R158">
        <f>H158</f>
        <v>544.26</v>
      </c>
    </row>
    <row r="159" spans="1:26" ht="14.25" x14ac:dyDescent="0.2">
      <c r="A159" s="54"/>
      <c r="B159" s="54"/>
      <c r="C159" s="54" t="s">
        <v>123</v>
      </c>
      <c r="D159" s="38"/>
      <c r="E159" s="25"/>
      <c r="F159" s="39">
        <f>Source!AM110</f>
        <v>2054.6799999999998</v>
      </c>
      <c r="G159" s="40" t="str">
        <f>Source!DE110</f>
        <v/>
      </c>
      <c r="H159" s="39">
        <f>ROUND(Source!AD110*Source!I110, 2)</f>
        <v>2054.6799999999998</v>
      </c>
      <c r="I159" s="40"/>
      <c r="J159" s="40">
        <f>IF(Source!BB110&lt;&gt; 0, Source!BB110, 1)</f>
        <v>11.71</v>
      </c>
      <c r="K159" s="39">
        <f>Source!Q110</f>
        <v>24060.3</v>
      </c>
      <c r="L159" s="41"/>
    </row>
    <row r="160" spans="1:26" ht="14.25" x14ac:dyDescent="0.2">
      <c r="A160" s="54"/>
      <c r="B160" s="54"/>
      <c r="C160" s="54" t="s">
        <v>667</v>
      </c>
      <c r="D160" s="38"/>
      <c r="E160" s="25"/>
      <c r="F160" s="39">
        <f>Source!AN110</f>
        <v>251.1</v>
      </c>
      <c r="G160" s="40" t="str">
        <f>Source!DF110</f>
        <v/>
      </c>
      <c r="H160" s="42">
        <f>ROUND(Source!AE110*Source!I110, 2)</f>
        <v>251.1</v>
      </c>
      <c r="I160" s="40"/>
      <c r="J160" s="40">
        <f>IF(Source!BS110&lt;&gt; 0, Source!BS110, 1)</f>
        <v>34.56</v>
      </c>
      <c r="K160" s="42">
        <f>Source!R110</f>
        <v>8678.02</v>
      </c>
      <c r="L160" s="41"/>
      <c r="R160">
        <f>H160</f>
        <v>251.1</v>
      </c>
    </row>
    <row r="161" spans="1:26" ht="14.25" x14ac:dyDescent="0.2">
      <c r="A161" s="54"/>
      <c r="B161" s="54"/>
      <c r="C161" s="54" t="s">
        <v>673</v>
      </c>
      <c r="D161" s="38"/>
      <c r="E161" s="25"/>
      <c r="F161" s="39">
        <f>Source!AL110</f>
        <v>404.41</v>
      </c>
      <c r="G161" s="40" t="str">
        <f>Source!DD110</f>
        <v/>
      </c>
      <c r="H161" s="39">
        <f>ROUND(Source!AC110*Source!I110, 2)</f>
        <v>404.41</v>
      </c>
      <c r="I161" s="40"/>
      <c r="J161" s="40">
        <f>IF(Source!BC110&lt;&gt; 0, Source!BC110, 1)</f>
        <v>10.220000000000001</v>
      </c>
      <c r="K161" s="39">
        <f>Source!P110</f>
        <v>4133.07</v>
      </c>
      <c r="L161" s="41"/>
    </row>
    <row r="162" spans="1:26" ht="14.25" x14ac:dyDescent="0.2">
      <c r="A162" s="54"/>
      <c r="B162" s="54"/>
      <c r="C162" s="54" t="s">
        <v>668</v>
      </c>
      <c r="D162" s="38" t="s">
        <v>669</v>
      </c>
      <c r="E162" s="25">
        <f>Source!BZ110</f>
        <v>105</v>
      </c>
      <c r="F162" s="56"/>
      <c r="G162" s="40"/>
      <c r="H162" s="39">
        <f>SUM(S156:S165)</f>
        <v>835.13</v>
      </c>
      <c r="I162" s="43"/>
      <c r="J162" s="36">
        <f>Source!AT110</f>
        <v>105</v>
      </c>
      <c r="K162" s="39">
        <f>SUM(T156:T165)</f>
        <v>28862.03</v>
      </c>
      <c r="L162" s="41"/>
    </row>
    <row r="163" spans="1:26" ht="14.25" x14ac:dyDescent="0.2">
      <c r="A163" s="54"/>
      <c r="B163" s="54"/>
      <c r="C163" s="54" t="s">
        <v>670</v>
      </c>
      <c r="D163" s="38" t="s">
        <v>669</v>
      </c>
      <c r="E163" s="25">
        <f>Source!CA110</f>
        <v>60</v>
      </c>
      <c r="F163" s="56"/>
      <c r="G163" s="40"/>
      <c r="H163" s="39">
        <f>SUM(U156:U165)</f>
        <v>477.22</v>
      </c>
      <c r="I163" s="43"/>
      <c r="J163" s="36">
        <f>Source!AU110</f>
        <v>60</v>
      </c>
      <c r="K163" s="39">
        <f>SUM(V156:V165)</f>
        <v>16492.59</v>
      </c>
      <c r="L163" s="41"/>
    </row>
    <row r="164" spans="1:26" ht="14.25" x14ac:dyDescent="0.2">
      <c r="A164" s="54"/>
      <c r="B164" s="54"/>
      <c r="C164" s="54" t="s">
        <v>671</v>
      </c>
      <c r="D164" s="38" t="s">
        <v>672</v>
      </c>
      <c r="E164" s="25">
        <f>Source!AQ110</f>
        <v>57.23</v>
      </c>
      <c r="F164" s="39"/>
      <c r="G164" s="40" t="str">
        <f>Source!DI110</f>
        <v/>
      </c>
      <c r="H164" s="39"/>
      <c r="I164" s="40"/>
      <c r="J164" s="40"/>
      <c r="K164" s="39"/>
      <c r="L164" s="52">
        <f>Source!U110</f>
        <v>57.23</v>
      </c>
    </row>
    <row r="165" spans="1:26" ht="42.75" x14ac:dyDescent="0.2">
      <c r="A165" s="55" t="s">
        <v>233</v>
      </c>
      <c r="B165" s="55" t="str">
        <f>Source!F114</f>
        <v>509-0455</v>
      </c>
      <c r="C165" s="55" t="str">
        <f>Source!G114</f>
        <v>Соединитель алюминиевых и сталеалюминиевых проводов (СОАС) 062-3</v>
      </c>
      <c r="D165" s="44" t="str">
        <f>Source!H114</f>
        <v>шт.</v>
      </c>
      <c r="E165" s="45">
        <f>Source!I114</f>
        <v>-3.4</v>
      </c>
      <c r="F165" s="46">
        <f>Source!AL114+Source!AM114+Source!AO114</f>
        <v>88</v>
      </c>
      <c r="G165" s="53" t="s">
        <v>3</v>
      </c>
      <c r="H165" s="46">
        <f>ROUND(Source!AC114*Source!I114, 2)+ROUND(Source!AD114*Source!I114, 2)+ROUND(Source!AF114*Source!I114, 2)</f>
        <v>-299.2</v>
      </c>
      <c r="I165" s="47"/>
      <c r="J165" s="47">
        <f>IF(Source!BC114&lt;&gt; 0, Source!BC114, 1)</f>
        <v>9.9700000000000006</v>
      </c>
      <c r="K165" s="46">
        <f>Source!O114</f>
        <v>-2983.02</v>
      </c>
      <c r="L165" s="50"/>
      <c r="S165">
        <f>ROUND((Source!FX114/100)*((ROUND(Source!AF114*Source!I114, 2)+ROUND(Source!AE114*Source!I114, 2))), 2)</f>
        <v>0</v>
      </c>
      <c r="T165">
        <f>Source!X114</f>
        <v>0</v>
      </c>
      <c r="U165">
        <f>ROUND((Source!FY114/100)*((ROUND(Source!AF114*Source!I114, 2)+ROUND(Source!AE114*Source!I114, 2))), 2)</f>
        <v>0</v>
      </c>
      <c r="V165">
        <f>Source!Y114</f>
        <v>0</v>
      </c>
      <c r="W165">
        <f>IF(Source!BI114&lt;=1,H165, 0)</f>
        <v>-299.2</v>
      </c>
      <c r="X165">
        <f>IF(Source!BI114=2,H165, 0)</f>
        <v>0</v>
      </c>
      <c r="Y165">
        <f>IF(Source!BI114=3,H165, 0)</f>
        <v>0</v>
      </c>
      <c r="Z165">
        <f>IF(Source!BI114=4,H165, 0)</f>
        <v>0</v>
      </c>
    </row>
    <row r="166" spans="1:26" ht="15" x14ac:dyDescent="0.25">
      <c r="G166" s="60">
        <f>H158+H159+H161+H162+H163+SUM(H165:H165)</f>
        <v>4016.5</v>
      </c>
      <c r="H166" s="60"/>
      <c r="J166" s="60">
        <f>K158+K159+K161+K162+K163+SUM(K165:K165)</f>
        <v>89374.599999999991</v>
      </c>
      <c r="K166" s="60"/>
      <c r="L166" s="49">
        <f>Source!U110</f>
        <v>57.23</v>
      </c>
      <c r="O166" s="29">
        <f>G166</f>
        <v>4016.5</v>
      </c>
      <c r="P166" s="29">
        <f>J166</f>
        <v>89374.599999999991</v>
      </c>
      <c r="Q166" s="29">
        <f>L166</f>
        <v>57.23</v>
      </c>
      <c r="W166">
        <f>IF(Source!BI110&lt;=1,H158+H159+H161+H162+H163, 0)</f>
        <v>4315.7</v>
      </c>
      <c r="X166">
        <f>IF(Source!BI110=2,H158+H159+H161+H162+H163, 0)</f>
        <v>0</v>
      </c>
      <c r="Y166">
        <f>IF(Source!BI110=3,H158+H159+H161+H162+H163, 0)</f>
        <v>0</v>
      </c>
      <c r="Z166">
        <f>IF(Source!BI110=4,H158+H159+H161+H162+H163, 0)</f>
        <v>0</v>
      </c>
    </row>
    <row r="167" spans="1:26" ht="42.75" x14ac:dyDescent="0.2">
      <c r="A167" s="54">
        <v>17</v>
      </c>
      <c r="B167" s="54" t="str">
        <f>Source!F115</f>
        <v>33-04-009-14</v>
      </c>
      <c r="C167" s="54" t="str">
        <f>Source!G115</f>
        <v>При увеличении количества опор на 1 км ВЛ добавлять к расценке 33-04-009-06</v>
      </c>
      <c r="D167" s="38" t="str">
        <f>Source!H115</f>
        <v>1 ОПОРА</v>
      </c>
      <c r="E167" s="25">
        <f>Source!I115</f>
        <v>12</v>
      </c>
      <c r="F167" s="39">
        <f>Source!AL115+Source!AM115+Source!AO115</f>
        <v>446.35</v>
      </c>
      <c r="G167" s="40"/>
      <c r="H167" s="39"/>
      <c r="I167" s="40" t="str">
        <f>Source!BO115</f>
        <v>33-04-009-14</v>
      </c>
      <c r="J167" s="40"/>
      <c r="K167" s="39"/>
      <c r="L167" s="41"/>
      <c r="S167">
        <f>ROUND((Source!FX115/100)*((ROUND(Source!AF115*Source!I115, 2)+ROUND(Source!AE115*Source!I115, 2))), 2)</f>
        <v>444.15</v>
      </c>
      <c r="T167">
        <f>Source!X115</f>
        <v>15349.82</v>
      </c>
      <c r="U167">
        <f>ROUND((Source!FY115/100)*((ROUND(Source!AF115*Source!I115, 2)+ROUND(Source!AE115*Source!I115, 2))), 2)</f>
        <v>253.8</v>
      </c>
      <c r="V167">
        <f>Source!Y115</f>
        <v>8771.33</v>
      </c>
    </row>
    <row r="168" spans="1:26" ht="14.25" x14ac:dyDescent="0.2">
      <c r="A168" s="54"/>
      <c r="B168" s="54"/>
      <c r="C168" s="54" t="s">
        <v>666</v>
      </c>
      <c r="D168" s="38"/>
      <c r="E168" s="25"/>
      <c r="F168" s="39">
        <f>Source!AO115</f>
        <v>23.28</v>
      </c>
      <c r="G168" s="40" t="str">
        <f>Source!DG115</f>
        <v/>
      </c>
      <c r="H168" s="39">
        <f>ROUND(Source!AF115*Source!I115, 2)</f>
        <v>279.36</v>
      </c>
      <c r="I168" s="40"/>
      <c r="J168" s="40">
        <f>IF(Source!BA115&lt;&gt; 0, Source!BA115, 1)</f>
        <v>34.56</v>
      </c>
      <c r="K168" s="39">
        <f>Source!S115</f>
        <v>9654.68</v>
      </c>
      <c r="L168" s="41"/>
      <c r="R168">
        <f>H168</f>
        <v>279.36</v>
      </c>
    </row>
    <row r="169" spans="1:26" ht="14.25" x14ac:dyDescent="0.2">
      <c r="A169" s="54"/>
      <c r="B169" s="54"/>
      <c r="C169" s="54" t="s">
        <v>123</v>
      </c>
      <c r="D169" s="38"/>
      <c r="E169" s="25"/>
      <c r="F169" s="39">
        <f>Source!AM115</f>
        <v>110.13</v>
      </c>
      <c r="G169" s="40" t="str">
        <f>Source!DE115</f>
        <v/>
      </c>
      <c r="H169" s="39">
        <f>ROUND(Source!AD115*Source!I115, 2)</f>
        <v>1321.56</v>
      </c>
      <c r="I169" s="40"/>
      <c r="J169" s="40">
        <f>IF(Source!BB115&lt;&gt; 0, Source!BB115, 1)</f>
        <v>11.18</v>
      </c>
      <c r="K169" s="39">
        <f>Source!Q115</f>
        <v>14775.04</v>
      </c>
      <c r="L169" s="41"/>
    </row>
    <row r="170" spans="1:26" ht="14.25" x14ac:dyDescent="0.2">
      <c r="A170" s="54"/>
      <c r="B170" s="54"/>
      <c r="C170" s="54" t="s">
        <v>667</v>
      </c>
      <c r="D170" s="38"/>
      <c r="E170" s="25"/>
      <c r="F170" s="39">
        <f>Source!AN115</f>
        <v>11.97</v>
      </c>
      <c r="G170" s="40" t="str">
        <f>Source!DF115</f>
        <v/>
      </c>
      <c r="H170" s="42">
        <f>ROUND(Source!AE115*Source!I115, 2)</f>
        <v>143.63999999999999</v>
      </c>
      <c r="I170" s="40"/>
      <c r="J170" s="40">
        <f>IF(Source!BS115&lt;&gt; 0, Source!BS115, 1)</f>
        <v>34.56</v>
      </c>
      <c r="K170" s="42">
        <f>Source!R115</f>
        <v>4964.2</v>
      </c>
      <c r="L170" s="41"/>
      <c r="R170">
        <f>H170</f>
        <v>143.63999999999999</v>
      </c>
    </row>
    <row r="171" spans="1:26" ht="14.25" x14ac:dyDescent="0.2">
      <c r="A171" s="54"/>
      <c r="B171" s="54"/>
      <c r="C171" s="54" t="s">
        <v>673</v>
      </c>
      <c r="D171" s="38"/>
      <c r="E171" s="25"/>
      <c r="F171" s="39">
        <f>Source!AL115</f>
        <v>312.94</v>
      </c>
      <c r="G171" s="40" t="str">
        <f>Source!DD115</f>
        <v/>
      </c>
      <c r="H171" s="39">
        <f>ROUND(Source!AC115*Source!I115, 2)</f>
        <v>3755.28</v>
      </c>
      <c r="I171" s="40"/>
      <c r="J171" s="40">
        <f>IF(Source!BC115&lt;&gt; 0, Source!BC115, 1)</f>
        <v>10.039999999999999</v>
      </c>
      <c r="K171" s="39">
        <f>Source!P115</f>
        <v>37703.01</v>
      </c>
      <c r="L171" s="41"/>
    </row>
    <row r="172" spans="1:26" ht="14.25" x14ac:dyDescent="0.2">
      <c r="A172" s="54"/>
      <c r="B172" s="54"/>
      <c r="C172" s="54" t="s">
        <v>668</v>
      </c>
      <c r="D172" s="38" t="s">
        <v>669</v>
      </c>
      <c r="E172" s="25">
        <f>Source!BZ115</f>
        <v>105</v>
      </c>
      <c r="F172" s="56"/>
      <c r="G172" s="40"/>
      <c r="H172" s="39">
        <f>SUM(S167:S175)</f>
        <v>444.15</v>
      </c>
      <c r="I172" s="43"/>
      <c r="J172" s="36">
        <f>Source!AT115</f>
        <v>105</v>
      </c>
      <c r="K172" s="39">
        <f>SUM(T167:T175)</f>
        <v>15349.82</v>
      </c>
      <c r="L172" s="41"/>
    </row>
    <row r="173" spans="1:26" ht="14.25" x14ac:dyDescent="0.2">
      <c r="A173" s="54"/>
      <c r="B173" s="54"/>
      <c r="C173" s="54" t="s">
        <v>670</v>
      </c>
      <c r="D173" s="38" t="s">
        <v>669</v>
      </c>
      <c r="E173" s="25">
        <f>Source!CA115</f>
        <v>60</v>
      </c>
      <c r="F173" s="56"/>
      <c r="G173" s="40"/>
      <c r="H173" s="39">
        <f>SUM(U167:U175)</f>
        <v>253.8</v>
      </c>
      <c r="I173" s="43"/>
      <c r="J173" s="36">
        <f>Source!AU115</f>
        <v>60</v>
      </c>
      <c r="K173" s="39">
        <f>SUM(V167:V175)</f>
        <v>8771.33</v>
      </c>
      <c r="L173" s="41"/>
    </row>
    <row r="174" spans="1:26" ht="14.25" x14ac:dyDescent="0.2">
      <c r="A174" s="54"/>
      <c r="B174" s="54"/>
      <c r="C174" s="54" t="s">
        <v>671</v>
      </c>
      <c r="D174" s="38" t="s">
        <v>672</v>
      </c>
      <c r="E174" s="25">
        <f>Source!AQ115</f>
        <v>2.42</v>
      </c>
      <c r="F174" s="39"/>
      <c r="G174" s="40" t="str">
        <f>Source!DI115</f>
        <v/>
      </c>
      <c r="H174" s="39"/>
      <c r="I174" s="40"/>
      <c r="J174" s="40"/>
      <c r="K174" s="39"/>
      <c r="L174" s="52">
        <f>Source!U115</f>
        <v>29.04</v>
      </c>
    </row>
    <row r="175" spans="1:26" ht="42.75" x14ac:dyDescent="0.2">
      <c r="A175" s="55" t="s">
        <v>241</v>
      </c>
      <c r="B175" s="55" t="str">
        <f>Source!F116</f>
        <v>509-0455</v>
      </c>
      <c r="C175" s="55" t="str">
        <f>Source!G116</f>
        <v>Соединитель алюминиевых и сталеалюминиевых проводов (СОАС) 062-3</v>
      </c>
      <c r="D175" s="44" t="str">
        <f>Source!H116</f>
        <v>шт.</v>
      </c>
      <c r="E175" s="45">
        <f>Source!I116</f>
        <v>-40.799999999999997</v>
      </c>
      <c r="F175" s="46">
        <f>Source!AL116+Source!AM116+Source!AO116</f>
        <v>88</v>
      </c>
      <c r="G175" s="53" t="s">
        <v>3</v>
      </c>
      <c r="H175" s="46">
        <f>ROUND(Source!AC116*Source!I116, 2)+ROUND(Source!AD116*Source!I116, 2)+ROUND(Source!AF116*Source!I116, 2)</f>
        <v>-3590.4</v>
      </c>
      <c r="I175" s="47"/>
      <c r="J175" s="47">
        <f>IF(Source!BC116&lt;&gt; 0, Source!BC116, 1)</f>
        <v>9.9700000000000006</v>
      </c>
      <c r="K175" s="46">
        <f>Source!O116</f>
        <v>-35796.29</v>
      </c>
      <c r="L175" s="50"/>
      <c r="S175">
        <f>ROUND((Source!FX116/100)*((ROUND(Source!AF116*Source!I116, 2)+ROUND(Source!AE116*Source!I116, 2))), 2)</f>
        <v>0</v>
      </c>
      <c r="T175">
        <f>Source!X116</f>
        <v>0</v>
      </c>
      <c r="U175">
        <f>ROUND((Source!FY116/100)*((ROUND(Source!AF116*Source!I116, 2)+ROUND(Source!AE116*Source!I116, 2))), 2)</f>
        <v>0</v>
      </c>
      <c r="V175">
        <f>Source!Y116</f>
        <v>0</v>
      </c>
      <c r="W175">
        <f>IF(Source!BI116&lt;=1,H175, 0)</f>
        <v>-3590.4</v>
      </c>
      <c r="X175">
        <f>IF(Source!BI116=2,H175, 0)</f>
        <v>0</v>
      </c>
      <c r="Y175">
        <f>IF(Source!BI116=3,H175, 0)</f>
        <v>0</v>
      </c>
      <c r="Z175">
        <f>IF(Source!BI116=4,H175, 0)</f>
        <v>0</v>
      </c>
    </row>
    <row r="176" spans="1:26" ht="15" x14ac:dyDescent="0.25">
      <c r="G176" s="60">
        <f>H168+H169+H171+H172+H173+SUM(H175:H175)</f>
        <v>2463.7500000000005</v>
      </c>
      <c r="H176" s="60"/>
      <c r="J176" s="60">
        <f>K168+K169+K171+K172+K173+SUM(K175:K175)</f>
        <v>50457.590000000004</v>
      </c>
      <c r="K176" s="60"/>
      <c r="L176" s="49">
        <f>Source!U115</f>
        <v>29.04</v>
      </c>
      <c r="O176" s="29">
        <f>G176</f>
        <v>2463.7500000000005</v>
      </c>
      <c r="P176" s="29">
        <f>J176</f>
        <v>50457.590000000004</v>
      </c>
      <c r="Q176" s="29">
        <f>L176</f>
        <v>29.04</v>
      </c>
      <c r="W176">
        <f>IF(Source!BI115&lt;=1,H168+H169+H171+H172+H173, 0)</f>
        <v>6054.1500000000005</v>
      </c>
      <c r="X176">
        <f>IF(Source!BI115=2,H168+H169+H171+H172+H173, 0)</f>
        <v>0</v>
      </c>
      <c r="Y176">
        <f>IF(Source!BI115=3,H168+H169+H171+H172+H173, 0)</f>
        <v>0</v>
      </c>
      <c r="Z176">
        <f>IF(Source!BI115=4,H168+H169+H171+H172+H173, 0)</f>
        <v>0</v>
      </c>
    </row>
    <row r="177" spans="1:26" ht="28.5" x14ac:dyDescent="0.2">
      <c r="A177" s="54">
        <v>18</v>
      </c>
      <c r="B177" s="54" t="str">
        <f>Source!F117</f>
        <v>33-04-030-3</v>
      </c>
      <c r="C177" s="54" t="str">
        <f>Source!G117</f>
        <v>Установка разъединителей с помощью механизмов</v>
      </c>
      <c r="D177" s="38" t="str">
        <f>Source!H117</f>
        <v>1 КОМПЛ.</v>
      </c>
      <c r="E177" s="25">
        <f>Source!I117</f>
        <v>2</v>
      </c>
      <c r="F177" s="39">
        <f>Source!AL117+Source!AM117+Source!AO117</f>
        <v>193.31</v>
      </c>
      <c r="G177" s="40"/>
      <c r="H177" s="39"/>
      <c r="I177" s="40" t="str">
        <f>Source!BO117</f>
        <v>33-04-030-3</v>
      </c>
      <c r="J177" s="40"/>
      <c r="K177" s="39"/>
      <c r="L177" s="41"/>
      <c r="S177">
        <f>ROUND((Source!FX117/100)*((ROUND(Source!AF117*Source!I117, 2)+ROUND(Source!AE117*Source!I117, 2))), 2)</f>
        <v>189.63</v>
      </c>
      <c r="T177">
        <f>Source!X117</f>
        <v>6553.62</v>
      </c>
      <c r="U177">
        <f>ROUND((Source!FY117/100)*((ROUND(Source!AF117*Source!I117, 2)+ROUND(Source!AE117*Source!I117, 2))), 2)</f>
        <v>108.36</v>
      </c>
      <c r="V177">
        <f>Source!Y117</f>
        <v>3744.92</v>
      </c>
    </row>
    <row r="178" spans="1:26" ht="14.25" x14ac:dyDescent="0.2">
      <c r="A178" s="54"/>
      <c r="B178" s="54"/>
      <c r="C178" s="54" t="s">
        <v>666</v>
      </c>
      <c r="D178" s="38"/>
      <c r="E178" s="25"/>
      <c r="F178" s="39">
        <f>Source!AO117</f>
        <v>81.39</v>
      </c>
      <c r="G178" s="40" t="str">
        <f>Source!DG117</f>
        <v/>
      </c>
      <c r="H178" s="39">
        <f>ROUND(Source!AF117*Source!I117, 2)</f>
        <v>162.78</v>
      </c>
      <c r="I178" s="40"/>
      <c r="J178" s="40">
        <f>IF(Source!BA117&lt;&gt; 0, Source!BA117, 1)</f>
        <v>34.56</v>
      </c>
      <c r="K178" s="39">
        <f>Source!S117</f>
        <v>5625.68</v>
      </c>
      <c r="L178" s="41"/>
      <c r="R178">
        <f>H178</f>
        <v>162.78</v>
      </c>
    </row>
    <row r="179" spans="1:26" ht="14.25" x14ac:dyDescent="0.2">
      <c r="A179" s="54"/>
      <c r="B179" s="54"/>
      <c r="C179" s="54" t="s">
        <v>123</v>
      </c>
      <c r="D179" s="38"/>
      <c r="E179" s="25"/>
      <c r="F179" s="39">
        <f>Source!AM117</f>
        <v>109.66</v>
      </c>
      <c r="G179" s="40" t="str">
        <f>Source!DE117</f>
        <v/>
      </c>
      <c r="H179" s="39">
        <f>ROUND(Source!AD117*Source!I117, 2)</f>
        <v>219.32</v>
      </c>
      <c r="I179" s="40"/>
      <c r="J179" s="40">
        <f>IF(Source!BB117&lt;&gt; 0, Source!BB117, 1)</f>
        <v>12.58</v>
      </c>
      <c r="K179" s="39">
        <f>Source!Q117</f>
        <v>2759.05</v>
      </c>
      <c r="L179" s="41"/>
    </row>
    <row r="180" spans="1:26" ht="14.25" x14ac:dyDescent="0.2">
      <c r="A180" s="54"/>
      <c r="B180" s="54"/>
      <c r="C180" s="54" t="s">
        <v>667</v>
      </c>
      <c r="D180" s="38"/>
      <c r="E180" s="25"/>
      <c r="F180" s="39">
        <f>Source!AN117</f>
        <v>8.91</v>
      </c>
      <c r="G180" s="40" t="str">
        <f>Source!DF117</f>
        <v/>
      </c>
      <c r="H180" s="42">
        <f>ROUND(Source!AE117*Source!I117, 2)</f>
        <v>17.82</v>
      </c>
      <c r="I180" s="40"/>
      <c r="J180" s="40">
        <f>IF(Source!BS117&lt;&gt; 0, Source!BS117, 1)</f>
        <v>34.56</v>
      </c>
      <c r="K180" s="42">
        <f>Source!R117</f>
        <v>615.86</v>
      </c>
      <c r="L180" s="41"/>
      <c r="R180">
        <f>H180</f>
        <v>17.82</v>
      </c>
    </row>
    <row r="181" spans="1:26" ht="14.25" x14ac:dyDescent="0.2">
      <c r="A181" s="54"/>
      <c r="B181" s="54"/>
      <c r="C181" s="54" t="s">
        <v>673</v>
      </c>
      <c r="D181" s="38"/>
      <c r="E181" s="25"/>
      <c r="F181" s="39">
        <f>Source!AL117</f>
        <v>2.2599999999999998</v>
      </c>
      <c r="G181" s="40" t="str">
        <f>Source!DD117</f>
        <v/>
      </c>
      <c r="H181" s="39">
        <f>ROUND(Source!AC117*Source!I117, 2)</f>
        <v>4.5199999999999996</v>
      </c>
      <c r="I181" s="40"/>
      <c r="J181" s="40">
        <f>IF(Source!BC117&lt;&gt; 0, Source!BC117, 1)</f>
        <v>7.88</v>
      </c>
      <c r="K181" s="39">
        <f>Source!P117</f>
        <v>35.619999999999997</v>
      </c>
      <c r="L181" s="41"/>
    </row>
    <row r="182" spans="1:26" ht="14.25" x14ac:dyDescent="0.2">
      <c r="A182" s="54"/>
      <c r="B182" s="54"/>
      <c r="C182" s="54" t="s">
        <v>668</v>
      </c>
      <c r="D182" s="38" t="s">
        <v>669</v>
      </c>
      <c r="E182" s="25">
        <f>Source!BZ117</f>
        <v>105</v>
      </c>
      <c r="F182" s="56"/>
      <c r="G182" s="40"/>
      <c r="H182" s="39">
        <f>SUM(S177:S184)</f>
        <v>189.63</v>
      </c>
      <c r="I182" s="43"/>
      <c r="J182" s="36">
        <f>Source!AT117</f>
        <v>105</v>
      </c>
      <c r="K182" s="39">
        <f>SUM(T177:T184)</f>
        <v>6553.62</v>
      </c>
      <c r="L182" s="41"/>
    </row>
    <row r="183" spans="1:26" ht="14.25" x14ac:dyDescent="0.2">
      <c r="A183" s="54"/>
      <c r="B183" s="54"/>
      <c r="C183" s="54" t="s">
        <v>670</v>
      </c>
      <c r="D183" s="38" t="s">
        <v>669</v>
      </c>
      <c r="E183" s="25">
        <f>Source!CA117</f>
        <v>60</v>
      </c>
      <c r="F183" s="56"/>
      <c r="G183" s="40"/>
      <c r="H183" s="39">
        <f>SUM(U177:U184)</f>
        <v>108.36</v>
      </c>
      <c r="I183" s="43"/>
      <c r="J183" s="36">
        <f>Source!AU117</f>
        <v>60</v>
      </c>
      <c r="K183" s="39">
        <f>SUM(V177:V184)</f>
        <v>3744.92</v>
      </c>
      <c r="L183" s="41"/>
    </row>
    <row r="184" spans="1:26" ht="14.25" x14ac:dyDescent="0.2">
      <c r="A184" s="55"/>
      <c r="B184" s="55"/>
      <c r="C184" s="55" t="s">
        <v>671</v>
      </c>
      <c r="D184" s="44" t="s">
        <v>672</v>
      </c>
      <c r="E184" s="45">
        <f>Source!AQ117</f>
        <v>8.09</v>
      </c>
      <c r="F184" s="46"/>
      <c r="G184" s="47" t="str">
        <f>Source!DI117</f>
        <v/>
      </c>
      <c r="H184" s="46"/>
      <c r="I184" s="47"/>
      <c r="J184" s="47"/>
      <c r="K184" s="46"/>
      <c r="L184" s="48">
        <f>Source!U117</f>
        <v>16.18</v>
      </c>
    </row>
    <row r="185" spans="1:26" ht="15" x14ac:dyDescent="0.25">
      <c r="G185" s="60">
        <f>H178+H179+H181+H182+H183</f>
        <v>684.61</v>
      </c>
      <c r="H185" s="60"/>
      <c r="J185" s="60">
        <f>K178+K179+K181+K182+K183</f>
        <v>18718.89</v>
      </c>
      <c r="K185" s="60"/>
      <c r="L185" s="49">
        <f>Source!U117</f>
        <v>16.18</v>
      </c>
      <c r="O185" s="29">
        <f>G185</f>
        <v>684.61</v>
      </c>
      <c r="P185" s="29">
        <f>J185</f>
        <v>18718.89</v>
      </c>
      <c r="Q185" s="29">
        <f>L185</f>
        <v>16.18</v>
      </c>
      <c r="W185">
        <f>IF(Source!BI117&lt;=1,H178+H179+H181+H182+H183, 0)</f>
        <v>684.61</v>
      </c>
      <c r="X185">
        <f>IF(Source!BI117=2,H178+H179+H181+H182+H183, 0)</f>
        <v>0</v>
      </c>
      <c r="Y185">
        <f>IF(Source!BI117=3,H178+H179+H181+H182+H183, 0)</f>
        <v>0</v>
      </c>
      <c r="Z185">
        <f>IF(Source!BI117=4,H178+H179+H181+H182+H183, 0)</f>
        <v>0</v>
      </c>
    </row>
    <row r="186" spans="1:26" ht="28.5" x14ac:dyDescent="0.2">
      <c r="A186" s="54">
        <v>19</v>
      </c>
      <c r="B186" s="54" t="str">
        <f>Source!F124</f>
        <v>33-04-030-2</v>
      </c>
      <c r="C186" s="54" t="str">
        <f>Source!G124</f>
        <v>Установка разрядников вручную</v>
      </c>
      <c r="D186" s="38" t="str">
        <f>Source!H124</f>
        <v>1 КОМПЛ.</v>
      </c>
      <c r="E186" s="25">
        <f>Source!I124</f>
        <v>22</v>
      </c>
      <c r="F186" s="39">
        <f>Source!AL124+Source!AM124+Source!AO124</f>
        <v>60.95</v>
      </c>
      <c r="G186" s="40"/>
      <c r="H186" s="39"/>
      <c r="I186" s="40" t="str">
        <f>Source!BO124</f>
        <v>33-04-030-2</v>
      </c>
      <c r="J186" s="40"/>
      <c r="K186" s="39"/>
      <c r="L186" s="41"/>
      <c r="S186">
        <f>ROUND((Source!FX124/100)*((ROUND(Source!AF124*Source!I124, 2)+ROUND(Source!AE124*Source!I124, 2))), 2)</f>
        <v>896.51</v>
      </c>
      <c r="T186">
        <f>Source!X124</f>
        <v>30983.42</v>
      </c>
      <c r="U186">
        <f>ROUND((Source!FY124/100)*((ROUND(Source!AF124*Source!I124, 2)+ROUND(Source!AE124*Source!I124, 2))), 2)</f>
        <v>512.29</v>
      </c>
      <c r="V186">
        <f>Source!Y124</f>
        <v>17704.810000000001</v>
      </c>
    </row>
    <row r="187" spans="1:26" ht="14.25" x14ac:dyDescent="0.2">
      <c r="A187" s="54"/>
      <c r="B187" s="54"/>
      <c r="C187" s="54" t="s">
        <v>666</v>
      </c>
      <c r="D187" s="38"/>
      <c r="E187" s="25"/>
      <c r="F187" s="39">
        <f>Source!AO124</f>
        <v>38.81</v>
      </c>
      <c r="G187" s="40" t="str">
        <f>Source!DG124</f>
        <v/>
      </c>
      <c r="H187" s="39">
        <f>ROUND(Source!AF124*Source!I124, 2)</f>
        <v>853.82</v>
      </c>
      <c r="I187" s="40"/>
      <c r="J187" s="40">
        <f>IF(Source!BA124&lt;&gt; 0, Source!BA124, 1)</f>
        <v>34.56</v>
      </c>
      <c r="K187" s="39">
        <f>Source!S124</f>
        <v>29508.02</v>
      </c>
      <c r="L187" s="41"/>
      <c r="R187">
        <f>H187</f>
        <v>853.82</v>
      </c>
    </row>
    <row r="188" spans="1:26" ht="14.25" x14ac:dyDescent="0.2">
      <c r="A188" s="54"/>
      <c r="B188" s="54"/>
      <c r="C188" s="54" t="s">
        <v>123</v>
      </c>
      <c r="D188" s="38"/>
      <c r="E188" s="25"/>
      <c r="F188" s="39">
        <f>Source!AM124</f>
        <v>19.18</v>
      </c>
      <c r="G188" s="40" t="str">
        <f>Source!DE124</f>
        <v/>
      </c>
      <c r="H188" s="39">
        <f>ROUND(Source!AD124*Source!I124, 2)</f>
        <v>421.96</v>
      </c>
      <c r="I188" s="40"/>
      <c r="J188" s="40">
        <f>IF(Source!BB124&lt;&gt; 0, Source!BB124, 1)</f>
        <v>18.059999999999999</v>
      </c>
      <c r="K188" s="39">
        <f>Source!Q124</f>
        <v>7620.6</v>
      </c>
      <c r="L188" s="41"/>
    </row>
    <row r="189" spans="1:26" ht="14.25" x14ac:dyDescent="0.2">
      <c r="A189" s="54"/>
      <c r="B189" s="54"/>
      <c r="C189" s="54" t="s">
        <v>673</v>
      </c>
      <c r="D189" s="38"/>
      <c r="E189" s="25"/>
      <c r="F189" s="39">
        <f>Source!AL124</f>
        <v>2.96</v>
      </c>
      <c r="G189" s="40" t="str">
        <f>Source!DD124</f>
        <v/>
      </c>
      <c r="H189" s="39">
        <f>ROUND(Source!AC124*Source!I124, 2)</f>
        <v>65.12</v>
      </c>
      <c r="I189" s="40"/>
      <c r="J189" s="40">
        <f>IF(Source!BC124&lt;&gt; 0, Source!BC124, 1)</f>
        <v>11.39</v>
      </c>
      <c r="K189" s="39">
        <f>Source!P124</f>
        <v>741.72</v>
      </c>
      <c r="L189" s="41"/>
    </row>
    <row r="190" spans="1:26" ht="14.25" x14ac:dyDescent="0.2">
      <c r="A190" s="54"/>
      <c r="B190" s="54"/>
      <c r="C190" s="54" t="s">
        <v>668</v>
      </c>
      <c r="D190" s="38" t="s">
        <v>669</v>
      </c>
      <c r="E190" s="25">
        <f>Source!BZ124</f>
        <v>105</v>
      </c>
      <c r="F190" s="56"/>
      <c r="G190" s="40"/>
      <c r="H190" s="39">
        <f>SUM(S186:S192)</f>
        <v>896.51</v>
      </c>
      <c r="I190" s="43"/>
      <c r="J190" s="36">
        <f>Source!AT124</f>
        <v>105</v>
      </c>
      <c r="K190" s="39">
        <f>SUM(T186:T192)</f>
        <v>30983.42</v>
      </c>
      <c r="L190" s="41"/>
    </row>
    <row r="191" spans="1:26" ht="14.25" x14ac:dyDescent="0.2">
      <c r="A191" s="54"/>
      <c r="B191" s="54"/>
      <c r="C191" s="54" t="s">
        <v>670</v>
      </c>
      <c r="D191" s="38" t="s">
        <v>669</v>
      </c>
      <c r="E191" s="25">
        <f>Source!CA124</f>
        <v>60</v>
      </c>
      <c r="F191" s="56"/>
      <c r="G191" s="40"/>
      <c r="H191" s="39">
        <f>SUM(U186:U192)</f>
        <v>512.29</v>
      </c>
      <c r="I191" s="43"/>
      <c r="J191" s="36">
        <f>Source!AU124</f>
        <v>60</v>
      </c>
      <c r="K191" s="39">
        <f>SUM(V186:V192)</f>
        <v>17704.810000000001</v>
      </c>
      <c r="L191" s="41"/>
    </row>
    <row r="192" spans="1:26" ht="14.25" x14ac:dyDescent="0.2">
      <c r="A192" s="55"/>
      <c r="B192" s="55"/>
      <c r="C192" s="55" t="s">
        <v>671</v>
      </c>
      <c r="D192" s="44" t="s">
        <v>672</v>
      </c>
      <c r="E192" s="45">
        <f>Source!AQ124</f>
        <v>4.38</v>
      </c>
      <c r="F192" s="46"/>
      <c r="G192" s="47" t="str">
        <f>Source!DI124</f>
        <v/>
      </c>
      <c r="H192" s="46"/>
      <c r="I192" s="47"/>
      <c r="J192" s="47"/>
      <c r="K192" s="46"/>
      <c r="L192" s="48">
        <f>Source!U124</f>
        <v>96.36</v>
      </c>
    </row>
    <row r="193" spans="1:26" ht="15" x14ac:dyDescent="0.25">
      <c r="G193" s="60">
        <f>H187+H188+H189+H190+H191</f>
        <v>2749.7</v>
      </c>
      <c r="H193" s="60"/>
      <c r="J193" s="60">
        <f>K187+K188+K189+K190+K191</f>
        <v>86558.57</v>
      </c>
      <c r="K193" s="60"/>
      <c r="L193" s="49">
        <f>Source!U124</f>
        <v>96.36</v>
      </c>
      <c r="O193" s="29">
        <f>G193</f>
        <v>2749.7</v>
      </c>
      <c r="P193" s="29">
        <f>J193</f>
        <v>86558.57</v>
      </c>
      <c r="Q193" s="29">
        <f>L193</f>
        <v>96.36</v>
      </c>
      <c r="W193">
        <f>IF(Source!BI124&lt;=1,H187+H188+H189+H190+H191, 0)</f>
        <v>2749.7</v>
      </c>
      <c r="X193">
        <f>IF(Source!BI124=2,H187+H188+H189+H190+H191, 0)</f>
        <v>0</v>
      </c>
      <c r="Y193">
        <f>IF(Source!BI124=3,H187+H188+H189+H190+H191, 0)</f>
        <v>0</v>
      </c>
      <c r="Z193">
        <f>IF(Source!BI124=4,H187+H188+H189+H190+H191, 0)</f>
        <v>0</v>
      </c>
    </row>
    <row r="194" spans="1:26" ht="42.75" x14ac:dyDescent="0.2">
      <c r="A194" s="54">
        <v>20</v>
      </c>
      <c r="B194" s="54" t="str">
        <f>Source!F130</f>
        <v>01-02-057-2</v>
      </c>
      <c r="C194" s="54" t="str">
        <f>Source!G130</f>
        <v>Разработка грунта вручную в траншеях глубиной до 2 м без креплений с откосами, группа грунтов 2</v>
      </c>
      <c r="D194" s="38" t="str">
        <f>Source!H130</f>
        <v>100 м3 грунта</v>
      </c>
      <c r="E194" s="25">
        <f>Source!I130</f>
        <v>0.115</v>
      </c>
      <c r="F194" s="39">
        <f>Source!AL130+Source!AM130+Source!AO130</f>
        <v>1201.2</v>
      </c>
      <c r="G194" s="40"/>
      <c r="H194" s="39"/>
      <c r="I194" s="40" t="str">
        <f>Source!BO130</f>
        <v>01-02-057-2</v>
      </c>
      <c r="J194" s="40"/>
      <c r="K194" s="39"/>
      <c r="L194" s="41"/>
      <c r="S194">
        <f>ROUND((Source!FX130/100)*((ROUND(Source!AF130*Source!I130, 2)+ROUND(Source!AE130*Source!I130, 2))), 2)</f>
        <v>132.62</v>
      </c>
      <c r="T194">
        <f>Source!X130</f>
        <v>4583.09</v>
      </c>
      <c r="U194">
        <f>ROUND((Source!FY130/100)*((ROUND(Source!AF130*Source!I130, 2)+ROUND(Source!AE130*Source!I130, 2))), 2)</f>
        <v>74.599999999999994</v>
      </c>
      <c r="V194">
        <f>Source!Y130</f>
        <v>2577.9899999999998</v>
      </c>
    </row>
    <row r="195" spans="1:26" x14ac:dyDescent="0.2">
      <c r="C195" s="31" t="str">
        <f>"Объем: "&amp;Source!I130&amp;"=(46*"&amp;"0,5*"&amp;"0,5)/"&amp;"100"</f>
        <v>Объем: 0,115=(46*0,5*0,5)/100</v>
      </c>
    </row>
    <row r="196" spans="1:26" ht="14.25" x14ac:dyDescent="0.2">
      <c r="A196" s="54"/>
      <c r="B196" s="54"/>
      <c r="C196" s="54" t="s">
        <v>666</v>
      </c>
      <c r="D196" s="38"/>
      <c r="E196" s="25"/>
      <c r="F196" s="39">
        <f>Source!AO130</f>
        <v>1201.2</v>
      </c>
      <c r="G196" s="40" t="str">
        <f>Source!DG130</f>
        <v>)*1,2</v>
      </c>
      <c r="H196" s="39">
        <f>ROUND(Source!AF130*Source!I130, 2)</f>
        <v>165.77</v>
      </c>
      <c r="I196" s="40"/>
      <c r="J196" s="40">
        <f>IF(Source!BA130&lt;&gt; 0, Source!BA130, 1)</f>
        <v>34.56</v>
      </c>
      <c r="K196" s="39">
        <f>Source!S130</f>
        <v>5728.86</v>
      </c>
      <c r="L196" s="41"/>
      <c r="R196">
        <f>H196</f>
        <v>165.77</v>
      </c>
    </row>
    <row r="197" spans="1:26" ht="14.25" x14ac:dyDescent="0.2">
      <c r="A197" s="54"/>
      <c r="B197" s="54"/>
      <c r="C197" s="54" t="s">
        <v>668</v>
      </c>
      <c r="D197" s="38" t="s">
        <v>669</v>
      </c>
      <c r="E197" s="25">
        <f>Source!BZ130</f>
        <v>80</v>
      </c>
      <c r="F197" s="56"/>
      <c r="G197" s="40"/>
      <c r="H197" s="39">
        <f>SUM(S194:S199)</f>
        <v>132.62</v>
      </c>
      <c r="I197" s="43"/>
      <c r="J197" s="36">
        <f>Source!AT130</f>
        <v>80</v>
      </c>
      <c r="K197" s="39">
        <f>SUM(T194:T199)</f>
        <v>4583.09</v>
      </c>
      <c r="L197" s="41"/>
    </row>
    <row r="198" spans="1:26" ht="14.25" x14ac:dyDescent="0.2">
      <c r="A198" s="54"/>
      <c r="B198" s="54"/>
      <c r="C198" s="54" t="s">
        <v>670</v>
      </c>
      <c r="D198" s="38" t="s">
        <v>669</v>
      </c>
      <c r="E198" s="25">
        <f>Source!CA130</f>
        <v>45</v>
      </c>
      <c r="F198" s="56"/>
      <c r="G198" s="40"/>
      <c r="H198" s="39">
        <f>SUM(U194:U199)</f>
        <v>74.599999999999994</v>
      </c>
      <c r="I198" s="43"/>
      <c r="J198" s="36">
        <f>Source!AU130</f>
        <v>45</v>
      </c>
      <c r="K198" s="39">
        <f>SUM(V194:V199)</f>
        <v>2577.9899999999998</v>
      </c>
      <c r="L198" s="41"/>
    </row>
    <row r="199" spans="1:26" ht="14.25" x14ac:dyDescent="0.2">
      <c r="A199" s="55"/>
      <c r="B199" s="55"/>
      <c r="C199" s="55" t="s">
        <v>671</v>
      </c>
      <c r="D199" s="44" t="s">
        <v>672</v>
      </c>
      <c r="E199" s="45">
        <f>Source!AQ130</f>
        <v>154</v>
      </c>
      <c r="F199" s="46"/>
      <c r="G199" s="47" t="str">
        <f>Source!DI130</f>
        <v>)*1,2</v>
      </c>
      <c r="H199" s="46"/>
      <c r="I199" s="47"/>
      <c r="J199" s="47"/>
      <c r="K199" s="46"/>
      <c r="L199" s="48">
        <f>Source!U130</f>
        <v>21.251999999999999</v>
      </c>
    </row>
    <row r="200" spans="1:26" ht="15" x14ac:dyDescent="0.25">
      <c r="G200" s="60">
        <f>H196+H197+H198</f>
        <v>372.99</v>
      </c>
      <c r="H200" s="60"/>
      <c r="J200" s="60">
        <f>K196+K197+K198</f>
        <v>12889.94</v>
      </c>
      <c r="K200" s="60"/>
      <c r="L200" s="49">
        <f>Source!U130</f>
        <v>21.251999999999999</v>
      </c>
      <c r="O200" s="29">
        <f>G200</f>
        <v>372.99</v>
      </c>
      <c r="P200" s="29">
        <f>J200</f>
        <v>12889.94</v>
      </c>
      <c r="Q200" s="29">
        <f>L200</f>
        <v>21.251999999999999</v>
      </c>
      <c r="W200">
        <f>IF(Source!BI130&lt;=1,H196+H197+H198, 0)</f>
        <v>372.99</v>
      </c>
      <c r="X200">
        <f>IF(Source!BI130=2,H196+H197+H198, 0)</f>
        <v>0</v>
      </c>
      <c r="Y200">
        <f>IF(Source!BI130=3,H196+H197+H198, 0)</f>
        <v>0</v>
      </c>
      <c r="Z200">
        <f>IF(Source!BI130=4,H196+H197+H198, 0)</f>
        <v>0</v>
      </c>
    </row>
    <row r="201" spans="1:26" ht="28.5" x14ac:dyDescent="0.2">
      <c r="A201" s="54">
        <v>21</v>
      </c>
      <c r="B201" s="54" t="str">
        <f>Source!F131</f>
        <v>01-02-061-1</v>
      </c>
      <c r="C201" s="54" t="str">
        <f>Source!G131</f>
        <v>Засыпка вручную траншей, пазух котлованов и ям, группа грунтов 1</v>
      </c>
      <c r="D201" s="38" t="str">
        <f>Source!H131</f>
        <v>100 м3 грунта</v>
      </c>
      <c r="E201" s="25">
        <f>Source!I131</f>
        <v>0.115</v>
      </c>
      <c r="F201" s="39">
        <f>Source!AL131+Source!AM131+Source!AO131</f>
        <v>663.75</v>
      </c>
      <c r="G201" s="40"/>
      <c r="H201" s="39"/>
      <c r="I201" s="40" t="str">
        <f>Source!BO131</f>
        <v>01-02-061-1</v>
      </c>
      <c r="J201" s="40"/>
      <c r="K201" s="39"/>
      <c r="L201" s="41"/>
      <c r="S201">
        <f>ROUND((Source!FX131/100)*((ROUND(Source!AF131*Source!I131, 2)+ROUND(Source!AE131*Source!I131, 2))), 2)</f>
        <v>73.28</v>
      </c>
      <c r="T201">
        <f>Source!X131</f>
        <v>2532.4899999999998</v>
      </c>
      <c r="U201">
        <f>ROUND((Source!FY131/100)*((ROUND(Source!AF131*Source!I131, 2)+ROUND(Source!AE131*Source!I131, 2))), 2)</f>
        <v>41.22</v>
      </c>
      <c r="V201">
        <f>Source!Y131</f>
        <v>1424.52</v>
      </c>
    </row>
    <row r="202" spans="1:26" x14ac:dyDescent="0.2">
      <c r="C202" s="31" t="str">
        <f>"Объем: "&amp;Source!I131&amp;"=(46*"&amp;"0,5*"&amp;"0,5)/"&amp;"100"</f>
        <v>Объем: 0,115=(46*0,5*0,5)/100</v>
      </c>
    </row>
    <row r="203" spans="1:26" ht="14.25" x14ac:dyDescent="0.2">
      <c r="A203" s="54"/>
      <c r="B203" s="54"/>
      <c r="C203" s="54" t="s">
        <v>666</v>
      </c>
      <c r="D203" s="38"/>
      <c r="E203" s="25"/>
      <c r="F203" s="39">
        <f>Source!AO131</f>
        <v>663.75</v>
      </c>
      <c r="G203" s="40" t="str">
        <f>Source!DG131</f>
        <v>)*1,2</v>
      </c>
      <c r="H203" s="39">
        <f>ROUND(Source!AF131*Source!I131, 2)</f>
        <v>91.6</v>
      </c>
      <c r="I203" s="40"/>
      <c r="J203" s="40">
        <f>IF(Source!BA131&lt;&gt; 0, Source!BA131, 1)</f>
        <v>34.56</v>
      </c>
      <c r="K203" s="39">
        <f>Source!S131</f>
        <v>3165.61</v>
      </c>
      <c r="L203" s="41"/>
      <c r="R203">
        <f>H203</f>
        <v>91.6</v>
      </c>
    </row>
    <row r="204" spans="1:26" ht="14.25" x14ac:dyDescent="0.2">
      <c r="A204" s="54"/>
      <c r="B204" s="54"/>
      <c r="C204" s="54" t="s">
        <v>668</v>
      </c>
      <c r="D204" s="38" t="s">
        <v>669</v>
      </c>
      <c r="E204" s="25">
        <f>Source!BZ131</f>
        <v>80</v>
      </c>
      <c r="F204" s="56"/>
      <c r="G204" s="40"/>
      <c r="H204" s="39">
        <f>SUM(S201:S206)</f>
        <v>73.28</v>
      </c>
      <c r="I204" s="43"/>
      <c r="J204" s="36">
        <f>Source!AT131</f>
        <v>80</v>
      </c>
      <c r="K204" s="39">
        <f>SUM(T201:T206)</f>
        <v>2532.4899999999998</v>
      </c>
      <c r="L204" s="41"/>
    </row>
    <row r="205" spans="1:26" ht="14.25" x14ac:dyDescent="0.2">
      <c r="A205" s="54"/>
      <c r="B205" s="54"/>
      <c r="C205" s="54" t="s">
        <v>670</v>
      </c>
      <c r="D205" s="38" t="s">
        <v>669</v>
      </c>
      <c r="E205" s="25">
        <f>Source!CA131</f>
        <v>45</v>
      </c>
      <c r="F205" s="56"/>
      <c r="G205" s="40"/>
      <c r="H205" s="39">
        <f>SUM(U201:U206)</f>
        <v>41.22</v>
      </c>
      <c r="I205" s="43"/>
      <c r="J205" s="36">
        <f>Source!AU131</f>
        <v>45</v>
      </c>
      <c r="K205" s="39">
        <f>SUM(V201:V206)</f>
        <v>1424.52</v>
      </c>
      <c r="L205" s="41"/>
    </row>
    <row r="206" spans="1:26" ht="14.25" x14ac:dyDescent="0.2">
      <c r="A206" s="55"/>
      <c r="B206" s="55"/>
      <c r="C206" s="55" t="s">
        <v>671</v>
      </c>
      <c r="D206" s="44" t="s">
        <v>672</v>
      </c>
      <c r="E206" s="45">
        <f>Source!AQ131</f>
        <v>88.5</v>
      </c>
      <c r="F206" s="46"/>
      <c r="G206" s="47" t="str">
        <f>Source!DI131</f>
        <v>)*1,2</v>
      </c>
      <c r="H206" s="46"/>
      <c r="I206" s="47"/>
      <c r="J206" s="47"/>
      <c r="K206" s="46"/>
      <c r="L206" s="48">
        <f>Source!U131</f>
        <v>12.213000000000001</v>
      </c>
    </row>
    <row r="207" spans="1:26" ht="15" x14ac:dyDescent="0.25">
      <c r="G207" s="60">
        <f>H203+H204+H205</f>
        <v>206.1</v>
      </c>
      <c r="H207" s="60"/>
      <c r="J207" s="60">
        <f>K203+K204+K205</f>
        <v>7122.6200000000008</v>
      </c>
      <c r="K207" s="60"/>
      <c r="L207" s="49">
        <f>Source!U131</f>
        <v>12.213000000000001</v>
      </c>
      <c r="O207" s="29">
        <f>G207</f>
        <v>206.1</v>
      </c>
      <c r="P207" s="29">
        <f>J207</f>
        <v>7122.6200000000008</v>
      </c>
      <c r="Q207" s="29">
        <f>L207</f>
        <v>12.213000000000001</v>
      </c>
      <c r="W207">
        <f>IF(Source!BI131&lt;=1,H203+H204+H205, 0)</f>
        <v>206.1</v>
      </c>
      <c r="X207">
        <f>IF(Source!BI131=2,H203+H204+H205, 0)</f>
        <v>0</v>
      </c>
      <c r="Y207">
        <f>IF(Source!BI131=3,H203+H204+H205, 0)</f>
        <v>0</v>
      </c>
      <c r="Z207">
        <f>IF(Source!BI131=4,H203+H204+H205, 0)</f>
        <v>0</v>
      </c>
    </row>
    <row r="208" spans="1:26" ht="28.5" x14ac:dyDescent="0.2">
      <c r="A208" s="54">
        <v>22</v>
      </c>
      <c r="B208" s="54" t="str">
        <f>Source!F132</f>
        <v>м08-02-472-2</v>
      </c>
      <c r="C208" s="54" t="str">
        <f>Source!G132</f>
        <v>Заземлитель горизонтальный из стали полосовой сечением 160 мм2</v>
      </c>
      <c r="D208" s="38" t="str">
        <f>Source!H132</f>
        <v>100 м</v>
      </c>
      <c r="E208" s="25">
        <f>Source!I132</f>
        <v>0.24</v>
      </c>
      <c r="F208" s="39">
        <f>Source!AL132+Source!AM132+Source!AO132</f>
        <v>279.76</v>
      </c>
      <c r="G208" s="40"/>
      <c r="H208" s="39"/>
      <c r="I208" s="40" t="str">
        <f>Source!BO132</f>
        <v>м08-02-472-2</v>
      </c>
      <c r="J208" s="40"/>
      <c r="K208" s="39"/>
      <c r="L208" s="41"/>
      <c r="S208">
        <f>ROUND((Source!FX132/100)*((ROUND(Source!AF132*Source!I132, 2)+ROUND(Source!AE132*Source!I132, 2))), 2)</f>
        <v>36.25</v>
      </c>
      <c r="T208">
        <f>Source!X132</f>
        <v>1252.95</v>
      </c>
      <c r="U208">
        <f>ROUND((Source!FY132/100)*((ROUND(Source!AF132*Source!I132, 2)+ROUND(Source!AE132*Source!I132, 2))), 2)</f>
        <v>24.8</v>
      </c>
      <c r="V208">
        <f>Source!Y132</f>
        <v>857.28</v>
      </c>
    </row>
    <row r="209" spans="1:26" x14ac:dyDescent="0.2">
      <c r="C209" s="31" t="str">
        <f>"Объем: "&amp;Source!I132&amp;"=24/"&amp;"100"</f>
        <v>Объем: 0,24=24/100</v>
      </c>
    </row>
    <row r="210" spans="1:26" ht="14.25" x14ac:dyDescent="0.2">
      <c r="A210" s="54"/>
      <c r="B210" s="54"/>
      <c r="C210" s="54" t="s">
        <v>666</v>
      </c>
      <c r="D210" s="38"/>
      <c r="E210" s="25"/>
      <c r="F210" s="39">
        <f>Source!AO132</f>
        <v>156.04</v>
      </c>
      <c r="G210" s="40" t="str">
        <f>Source!DG132</f>
        <v/>
      </c>
      <c r="H210" s="39">
        <f>ROUND(Source!AF132*Source!I132, 2)</f>
        <v>37.450000000000003</v>
      </c>
      <c r="I210" s="40"/>
      <c r="J210" s="40">
        <f>IF(Source!BA132&lt;&gt; 0, Source!BA132, 1)</f>
        <v>34.56</v>
      </c>
      <c r="K210" s="39">
        <f>Source!S132</f>
        <v>1294.26</v>
      </c>
      <c r="L210" s="41"/>
      <c r="R210">
        <f>H210</f>
        <v>37.450000000000003</v>
      </c>
    </row>
    <row r="211" spans="1:26" ht="14.25" x14ac:dyDescent="0.2">
      <c r="A211" s="54"/>
      <c r="B211" s="54"/>
      <c r="C211" s="54" t="s">
        <v>123</v>
      </c>
      <c r="D211" s="38"/>
      <c r="E211" s="25"/>
      <c r="F211" s="39">
        <f>Source!AM132</f>
        <v>74.150000000000006</v>
      </c>
      <c r="G211" s="40" t="str">
        <f>Source!DE132</f>
        <v/>
      </c>
      <c r="H211" s="39">
        <f>ROUND(Source!AD132*Source!I132, 2)</f>
        <v>17.8</v>
      </c>
      <c r="I211" s="40"/>
      <c r="J211" s="40">
        <f>IF(Source!BB132&lt;&gt; 0, Source!BB132, 1)</f>
        <v>10.63</v>
      </c>
      <c r="K211" s="39">
        <f>Source!Q132</f>
        <v>189.17</v>
      </c>
      <c r="L211" s="41"/>
    </row>
    <row r="212" spans="1:26" ht="14.25" x14ac:dyDescent="0.2">
      <c r="A212" s="54"/>
      <c r="B212" s="54"/>
      <c r="C212" s="54" t="s">
        <v>667</v>
      </c>
      <c r="D212" s="38"/>
      <c r="E212" s="25"/>
      <c r="F212" s="39">
        <f>Source!AN132</f>
        <v>2.97</v>
      </c>
      <c r="G212" s="40" t="str">
        <f>Source!DF132</f>
        <v/>
      </c>
      <c r="H212" s="42">
        <f>ROUND(Source!AE132*Source!I132, 2)</f>
        <v>0.71</v>
      </c>
      <c r="I212" s="40"/>
      <c r="J212" s="40">
        <f>IF(Source!BS132&lt;&gt; 0, Source!BS132, 1)</f>
        <v>34.56</v>
      </c>
      <c r="K212" s="42">
        <f>Source!R132</f>
        <v>24.63</v>
      </c>
      <c r="L212" s="41"/>
      <c r="R212">
        <f>H212</f>
        <v>0.71</v>
      </c>
    </row>
    <row r="213" spans="1:26" ht="14.25" x14ac:dyDescent="0.2">
      <c r="A213" s="54"/>
      <c r="B213" s="54"/>
      <c r="C213" s="54" t="s">
        <v>673</v>
      </c>
      <c r="D213" s="38"/>
      <c r="E213" s="25"/>
      <c r="F213" s="39">
        <f>Source!AL132</f>
        <v>49.57</v>
      </c>
      <c r="G213" s="40" t="str">
        <f>Source!DD132</f>
        <v/>
      </c>
      <c r="H213" s="39">
        <f>ROUND(Source!AC132*Source!I132, 2)</f>
        <v>11.9</v>
      </c>
      <c r="I213" s="40"/>
      <c r="J213" s="40">
        <f>IF(Source!BC132&lt;&gt; 0, Source!BC132, 1)</f>
        <v>10.32</v>
      </c>
      <c r="K213" s="39">
        <f>Source!P132</f>
        <v>122.77</v>
      </c>
      <c r="L213" s="41"/>
    </row>
    <row r="214" spans="1:26" ht="14.25" x14ac:dyDescent="0.2">
      <c r="A214" s="54"/>
      <c r="B214" s="54"/>
      <c r="C214" s="54" t="s">
        <v>668</v>
      </c>
      <c r="D214" s="38" t="s">
        <v>669</v>
      </c>
      <c r="E214" s="25">
        <f>Source!BZ132</f>
        <v>95</v>
      </c>
      <c r="F214" s="56"/>
      <c r="G214" s="40"/>
      <c r="H214" s="39">
        <f>SUM(S208:S216)</f>
        <v>36.25</v>
      </c>
      <c r="I214" s="43"/>
      <c r="J214" s="36">
        <f>Source!AT132</f>
        <v>95</v>
      </c>
      <c r="K214" s="39">
        <f>SUM(T208:T216)</f>
        <v>1252.95</v>
      </c>
      <c r="L214" s="41"/>
    </row>
    <row r="215" spans="1:26" ht="14.25" x14ac:dyDescent="0.2">
      <c r="A215" s="54"/>
      <c r="B215" s="54"/>
      <c r="C215" s="54" t="s">
        <v>670</v>
      </c>
      <c r="D215" s="38" t="s">
        <v>669</v>
      </c>
      <c r="E215" s="25">
        <f>Source!CA132</f>
        <v>65</v>
      </c>
      <c r="F215" s="56"/>
      <c r="G215" s="40"/>
      <c r="H215" s="39">
        <f>SUM(U208:U216)</f>
        <v>24.8</v>
      </c>
      <c r="I215" s="43"/>
      <c r="J215" s="36">
        <f>Source!AU132</f>
        <v>65</v>
      </c>
      <c r="K215" s="39">
        <f>SUM(V208:V216)</f>
        <v>857.28</v>
      </c>
      <c r="L215" s="41"/>
    </row>
    <row r="216" spans="1:26" ht="14.25" x14ac:dyDescent="0.2">
      <c r="A216" s="55"/>
      <c r="B216" s="55"/>
      <c r="C216" s="55" t="s">
        <v>671</v>
      </c>
      <c r="D216" s="44" t="s">
        <v>672</v>
      </c>
      <c r="E216" s="45">
        <f>Source!AQ132</f>
        <v>16.600000000000001</v>
      </c>
      <c r="F216" s="46"/>
      <c r="G216" s="47" t="str">
        <f>Source!DI132</f>
        <v/>
      </c>
      <c r="H216" s="46"/>
      <c r="I216" s="47"/>
      <c r="J216" s="47"/>
      <c r="K216" s="46"/>
      <c r="L216" s="48">
        <f>Source!U132</f>
        <v>3.984</v>
      </c>
    </row>
    <row r="217" spans="1:26" ht="15" x14ac:dyDescent="0.25">
      <c r="G217" s="60">
        <f>H210+H211+H213+H214+H215</f>
        <v>128.20000000000002</v>
      </c>
      <c r="H217" s="60"/>
      <c r="J217" s="60">
        <f>K210+K211+K213+K214+K215</f>
        <v>3716.4300000000003</v>
      </c>
      <c r="K217" s="60"/>
      <c r="L217" s="49">
        <f>Source!U132</f>
        <v>3.984</v>
      </c>
      <c r="O217" s="29">
        <f>G217</f>
        <v>128.20000000000002</v>
      </c>
      <c r="P217" s="29">
        <f>J217</f>
        <v>3716.4300000000003</v>
      </c>
      <c r="Q217" s="29">
        <f>L217</f>
        <v>3.984</v>
      </c>
      <c r="W217">
        <f>IF(Source!BI132&lt;=1,H210+H211+H213+H214+H215, 0)</f>
        <v>0</v>
      </c>
      <c r="X217">
        <f>IF(Source!BI132=2,H210+H211+H213+H214+H215, 0)</f>
        <v>128.20000000000002</v>
      </c>
      <c r="Y217">
        <f>IF(Source!BI132=3,H210+H211+H213+H214+H215, 0)</f>
        <v>0</v>
      </c>
      <c r="Z217">
        <f>IF(Source!BI132=4,H210+H211+H213+H214+H215, 0)</f>
        <v>0</v>
      </c>
    </row>
    <row r="218" spans="1:26" ht="28.5" x14ac:dyDescent="0.2">
      <c r="A218" s="54">
        <v>23</v>
      </c>
      <c r="B218" s="54" t="str">
        <f>Source!F133</f>
        <v>м08-02-472-1</v>
      </c>
      <c r="C218" s="54" t="str">
        <f>Source!G133</f>
        <v>Заземлитель горизонтальный из стали круглой диаметром 12 мм</v>
      </c>
      <c r="D218" s="38" t="str">
        <f>Source!H133</f>
        <v>100 м</v>
      </c>
      <c r="E218" s="25">
        <f>Source!I133</f>
        <v>0.11</v>
      </c>
      <c r="F218" s="39">
        <f>Source!AL133+Source!AM133+Source!AO133</f>
        <v>265.31</v>
      </c>
      <c r="G218" s="40"/>
      <c r="H218" s="39"/>
      <c r="I218" s="40" t="str">
        <f>Source!BO133</f>
        <v>м08-02-472-1</v>
      </c>
      <c r="J218" s="40"/>
      <c r="K218" s="39"/>
      <c r="L218" s="41"/>
      <c r="S218">
        <f>ROUND((Source!FX133/100)*((ROUND(Source!AF133*Source!I133, 2)+ROUND(Source!AE133*Source!I133, 2))), 2)</f>
        <v>18.87</v>
      </c>
      <c r="T218">
        <f>Source!X133</f>
        <v>651.85</v>
      </c>
      <c r="U218">
        <f>ROUND((Source!FY133/100)*((ROUND(Source!AF133*Source!I133, 2)+ROUND(Source!AE133*Source!I133, 2))), 2)</f>
        <v>12.91</v>
      </c>
      <c r="V218">
        <f>Source!Y133</f>
        <v>446</v>
      </c>
    </row>
    <row r="219" spans="1:26" x14ac:dyDescent="0.2">
      <c r="C219" s="31" t="str">
        <f>"Объем: "&amp;Source!I133&amp;"=(22*"&amp;"0,5)/"&amp;"100"</f>
        <v>Объем: 0,11=(22*0,5)/100</v>
      </c>
    </row>
    <row r="220" spans="1:26" ht="14.25" x14ac:dyDescent="0.2">
      <c r="A220" s="54"/>
      <c r="B220" s="54"/>
      <c r="C220" s="54" t="s">
        <v>666</v>
      </c>
      <c r="D220" s="38"/>
      <c r="E220" s="25"/>
      <c r="F220" s="39">
        <f>Source!AO133</f>
        <v>178.6</v>
      </c>
      <c r="G220" s="40" t="str">
        <f>Source!DG133</f>
        <v/>
      </c>
      <c r="H220" s="39">
        <f>ROUND(Source!AF133*Source!I133, 2)</f>
        <v>19.649999999999999</v>
      </c>
      <c r="I220" s="40"/>
      <c r="J220" s="40">
        <f>IF(Source!BA133&lt;&gt; 0, Source!BA133, 1)</f>
        <v>34.56</v>
      </c>
      <c r="K220" s="39">
        <f>Source!S133</f>
        <v>678.97</v>
      </c>
      <c r="L220" s="41"/>
      <c r="R220">
        <f>H220</f>
        <v>19.649999999999999</v>
      </c>
    </row>
    <row r="221" spans="1:26" ht="14.25" x14ac:dyDescent="0.2">
      <c r="A221" s="54"/>
      <c r="B221" s="54"/>
      <c r="C221" s="54" t="s">
        <v>123</v>
      </c>
      <c r="D221" s="38"/>
      <c r="E221" s="25"/>
      <c r="F221" s="39">
        <f>Source!AM133</f>
        <v>56.41</v>
      </c>
      <c r="G221" s="40" t="str">
        <f>Source!DE133</f>
        <v/>
      </c>
      <c r="H221" s="39">
        <f>ROUND(Source!AD133*Source!I133, 2)</f>
        <v>6.21</v>
      </c>
      <c r="I221" s="40"/>
      <c r="J221" s="40">
        <f>IF(Source!BB133&lt;&gt; 0, Source!BB133, 1)</f>
        <v>10.15</v>
      </c>
      <c r="K221" s="39">
        <f>Source!Q133</f>
        <v>62.98</v>
      </c>
      <c r="L221" s="41"/>
    </row>
    <row r="222" spans="1:26" ht="14.25" x14ac:dyDescent="0.2">
      <c r="A222" s="54"/>
      <c r="B222" s="54"/>
      <c r="C222" s="54" t="s">
        <v>667</v>
      </c>
      <c r="D222" s="38"/>
      <c r="E222" s="25"/>
      <c r="F222" s="39">
        <f>Source!AN133</f>
        <v>1.89</v>
      </c>
      <c r="G222" s="40" t="str">
        <f>Source!DF133</f>
        <v/>
      </c>
      <c r="H222" s="42">
        <f>ROUND(Source!AE133*Source!I133, 2)</f>
        <v>0.21</v>
      </c>
      <c r="I222" s="40"/>
      <c r="J222" s="40">
        <f>IF(Source!BS133&lt;&gt; 0, Source!BS133, 1)</f>
        <v>34.56</v>
      </c>
      <c r="K222" s="42">
        <f>Source!R133</f>
        <v>7.19</v>
      </c>
      <c r="L222" s="41"/>
      <c r="R222">
        <f>H222</f>
        <v>0.21</v>
      </c>
    </row>
    <row r="223" spans="1:26" ht="14.25" x14ac:dyDescent="0.2">
      <c r="A223" s="54"/>
      <c r="B223" s="54"/>
      <c r="C223" s="54" t="s">
        <v>673</v>
      </c>
      <c r="D223" s="38"/>
      <c r="E223" s="25"/>
      <c r="F223" s="39">
        <f>Source!AL133</f>
        <v>30.3</v>
      </c>
      <c r="G223" s="40" t="str">
        <f>Source!DD133</f>
        <v/>
      </c>
      <c r="H223" s="39">
        <f>ROUND(Source!AC133*Source!I133, 2)</f>
        <v>3.33</v>
      </c>
      <c r="I223" s="40"/>
      <c r="J223" s="40">
        <f>IF(Source!BC133&lt;&gt; 0, Source!BC133, 1)</f>
        <v>11.63</v>
      </c>
      <c r="K223" s="39">
        <f>Source!P133</f>
        <v>38.76</v>
      </c>
      <c r="L223" s="41"/>
    </row>
    <row r="224" spans="1:26" ht="14.25" x14ac:dyDescent="0.2">
      <c r="A224" s="54"/>
      <c r="B224" s="54"/>
      <c r="C224" s="54" t="s">
        <v>668</v>
      </c>
      <c r="D224" s="38" t="s">
        <v>669</v>
      </c>
      <c r="E224" s="25">
        <f>Source!BZ133</f>
        <v>95</v>
      </c>
      <c r="F224" s="56"/>
      <c r="G224" s="40"/>
      <c r="H224" s="39">
        <f>SUM(S218:S226)</f>
        <v>18.87</v>
      </c>
      <c r="I224" s="43"/>
      <c r="J224" s="36">
        <f>Source!AT133</f>
        <v>95</v>
      </c>
      <c r="K224" s="39">
        <f>SUM(T218:T226)</f>
        <v>651.85</v>
      </c>
      <c r="L224" s="41"/>
    </row>
    <row r="225" spans="1:26" ht="14.25" x14ac:dyDescent="0.2">
      <c r="A225" s="54"/>
      <c r="B225" s="54"/>
      <c r="C225" s="54" t="s">
        <v>670</v>
      </c>
      <c r="D225" s="38" t="s">
        <v>669</v>
      </c>
      <c r="E225" s="25">
        <f>Source!CA133</f>
        <v>65</v>
      </c>
      <c r="F225" s="56"/>
      <c r="G225" s="40"/>
      <c r="H225" s="39">
        <f>SUM(U218:U226)</f>
        <v>12.91</v>
      </c>
      <c r="I225" s="43"/>
      <c r="J225" s="36">
        <f>Source!AU133</f>
        <v>65</v>
      </c>
      <c r="K225" s="39">
        <f>SUM(V218:V226)</f>
        <v>446</v>
      </c>
      <c r="L225" s="41"/>
    </row>
    <row r="226" spans="1:26" ht="14.25" x14ac:dyDescent="0.2">
      <c r="A226" s="55"/>
      <c r="B226" s="55"/>
      <c r="C226" s="55" t="s">
        <v>671</v>
      </c>
      <c r="D226" s="44" t="s">
        <v>672</v>
      </c>
      <c r="E226" s="45">
        <f>Source!AQ133</f>
        <v>19</v>
      </c>
      <c r="F226" s="46"/>
      <c r="G226" s="47" t="str">
        <f>Source!DI133</f>
        <v/>
      </c>
      <c r="H226" s="46"/>
      <c r="I226" s="47"/>
      <c r="J226" s="47"/>
      <c r="K226" s="46"/>
      <c r="L226" s="48">
        <f>Source!U133</f>
        <v>2.09</v>
      </c>
    </row>
    <row r="227" spans="1:26" ht="15" x14ac:dyDescent="0.25">
      <c r="G227" s="60">
        <f>H220+H221+H223+H224+H225</f>
        <v>60.97</v>
      </c>
      <c r="H227" s="60"/>
      <c r="J227" s="60">
        <f>K220+K221+K223+K224+K225</f>
        <v>1878.56</v>
      </c>
      <c r="K227" s="60"/>
      <c r="L227" s="49">
        <f>Source!U133</f>
        <v>2.09</v>
      </c>
      <c r="O227" s="29">
        <f>G227</f>
        <v>60.97</v>
      </c>
      <c r="P227" s="29">
        <f>J227</f>
        <v>1878.56</v>
      </c>
      <c r="Q227" s="29">
        <f>L227</f>
        <v>2.09</v>
      </c>
      <c r="W227">
        <f>IF(Source!BI133&lt;=1,H220+H221+H223+H224+H225, 0)</f>
        <v>0</v>
      </c>
      <c r="X227">
        <f>IF(Source!BI133=2,H220+H221+H223+H224+H225, 0)</f>
        <v>60.97</v>
      </c>
      <c r="Y227">
        <f>IF(Source!BI133=3,H220+H221+H223+H224+H225, 0)</f>
        <v>0</v>
      </c>
      <c r="Z227">
        <f>IF(Source!BI133=4,H220+H221+H223+H224+H225, 0)</f>
        <v>0</v>
      </c>
    </row>
    <row r="228" spans="1:26" ht="28.5" x14ac:dyDescent="0.2">
      <c r="A228" s="54">
        <v>24</v>
      </c>
      <c r="B228" s="54" t="str">
        <f>Source!F134</f>
        <v>м08-02-471-1</v>
      </c>
      <c r="C228" s="54" t="str">
        <f>Source!G134</f>
        <v>Заземлитель вертикальный из угловой стали размером 50х50х5 мм</v>
      </c>
      <c r="D228" s="38" t="str">
        <f>Source!H134</f>
        <v>10 шт.</v>
      </c>
      <c r="E228" s="25">
        <f>Source!I134</f>
        <v>2.6</v>
      </c>
      <c r="F228" s="39">
        <f>Source!AL134+Source!AM134+Source!AO134</f>
        <v>186.36</v>
      </c>
      <c r="G228" s="40"/>
      <c r="H228" s="39"/>
      <c r="I228" s="40" t="str">
        <f>Source!BO134</f>
        <v>м08-02-471-1</v>
      </c>
      <c r="J228" s="40"/>
      <c r="K228" s="39"/>
      <c r="L228" s="41"/>
      <c r="S228">
        <f>ROUND((Source!FX134/100)*((ROUND(Source!AF134*Source!I134, 2)+ROUND(Source!AE134*Source!I134, 2))), 2)</f>
        <v>254.78</v>
      </c>
      <c r="T228">
        <f>Source!X134</f>
        <v>8805.2199999999993</v>
      </c>
      <c r="U228">
        <f>ROUND((Source!FY134/100)*((ROUND(Source!AF134*Source!I134, 2)+ROUND(Source!AE134*Source!I134, 2))), 2)</f>
        <v>174.32</v>
      </c>
      <c r="V228">
        <f>Source!Y134</f>
        <v>6024.62</v>
      </c>
    </row>
    <row r="229" spans="1:26" x14ac:dyDescent="0.2">
      <c r="C229" s="31" t="str">
        <f>"Объем: "&amp;Source!I134&amp;"=26/"&amp;"10"</f>
        <v>Объем: 2,6=26/10</v>
      </c>
    </row>
    <row r="230" spans="1:26" ht="14.25" x14ac:dyDescent="0.2">
      <c r="A230" s="54"/>
      <c r="B230" s="54"/>
      <c r="C230" s="54" t="s">
        <v>666</v>
      </c>
      <c r="D230" s="38"/>
      <c r="E230" s="25"/>
      <c r="F230" s="39">
        <f>Source!AO134</f>
        <v>100.58</v>
      </c>
      <c r="G230" s="40" t="str">
        <f>Source!DG134</f>
        <v/>
      </c>
      <c r="H230" s="39">
        <f>ROUND(Source!AF134*Source!I134, 2)</f>
        <v>261.51</v>
      </c>
      <c r="I230" s="40"/>
      <c r="J230" s="40">
        <f>IF(Source!BA134&lt;&gt; 0, Source!BA134, 1)</f>
        <v>34.56</v>
      </c>
      <c r="K230" s="39">
        <f>Source!S134</f>
        <v>9037.7199999999993</v>
      </c>
      <c r="L230" s="41"/>
      <c r="R230">
        <f>H230</f>
        <v>261.51</v>
      </c>
    </row>
    <row r="231" spans="1:26" ht="14.25" x14ac:dyDescent="0.2">
      <c r="A231" s="54"/>
      <c r="B231" s="54"/>
      <c r="C231" s="54" t="s">
        <v>123</v>
      </c>
      <c r="D231" s="38"/>
      <c r="E231" s="25"/>
      <c r="F231" s="39">
        <f>Source!AM134</f>
        <v>56.32</v>
      </c>
      <c r="G231" s="40" t="str">
        <f>Source!DE134</f>
        <v/>
      </c>
      <c r="H231" s="39">
        <f>ROUND(Source!AD134*Source!I134, 2)</f>
        <v>146.43</v>
      </c>
      <c r="I231" s="40"/>
      <c r="J231" s="40">
        <f>IF(Source!BB134&lt;&gt; 0, Source!BB134, 1)</f>
        <v>11.04</v>
      </c>
      <c r="K231" s="39">
        <f>Source!Q134</f>
        <v>1616.61</v>
      </c>
      <c r="L231" s="41"/>
    </row>
    <row r="232" spans="1:26" ht="14.25" x14ac:dyDescent="0.2">
      <c r="A232" s="54"/>
      <c r="B232" s="54"/>
      <c r="C232" s="54" t="s">
        <v>667</v>
      </c>
      <c r="D232" s="38"/>
      <c r="E232" s="25"/>
      <c r="F232" s="39">
        <f>Source!AN134</f>
        <v>2.57</v>
      </c>
      <c r="G232" s="40" t="str">
        <f>Source!DF134</f>
        <v/>
      </c>
      <c r="H232" s="42">
        <f>ROUND(Source!AE134*Source!I134, 2)</f>
        <v>6.68</v>
      </c>
      <c r="I232" s="40"/>
      <c r="J232" s="40">
        <f>IF(Source!BS134&lt;&gt; 0, Source!BS134, 1)</f>
        <v>34.56</v>
      </c>
      <c r="K232" s="42">
        <f>Source!R134</f>
        <v>230.93</v>
      </c>
      <c r="L232" s="41"/>
      <c r="R232">
        <f>H232</f>
        <v>6.68</v>
      </c>
    </row>
    <row r="233" spans="1:26" ht="14.25" x14ac:dyDescent="0.2">
      <c r="A233" s="54"/>
      <c r="B233" s="54"/>
      <c r="C233" s="54" t="s">
        <v>673</v>
      </c>
      <c r="D233" s="38"/>
      <c r="E233" s="25"/>
      <c r="F233" s="39">
        <f>Source!AL134</f>
        <v>29.46</v>
      </c>
      <c r="G233" s="40" t="str">
        <f>Source!DD134</f>
        <v/>
      </c>
      <c r="H233" s="39">
        <f>ROUND(Source!AC134*Source!I134, 2)</f>
        <v>76.599999999999994</v>
      </c>
      <c r="I233" s="40"/>
      <c r="J233" s="40">
        <f>IF(Source!BC134&lt;&gt; 0, Source!BC134, 1)</f>
        <v>10.29</v>
      </c>
      <c r="K233" s="39">
        <f>Source!P134</f>
        <v>788.17</v>
      </c>
      <c r="L233" s="41"/>
    </row>
    <row r="234" spans="1:26" ht="14.25" x14ac:dyDescent="0.2">
      <c r="A234" s="54"/>
      <c r="B234" s="54"/>
      <c r="C234" s="54" t="s">
        <v>668</v>
      </c>
      <c r="D234" s="38" t="s">
        <v>669</v>
      </c>
      <c r="E234" s="25">
        <f>Source!BZ134</f>
        <v>95</v>
      </c>
      <c r="F234" s="56"/>
      <c r="G234" s="40"/>
      <c r="H234" s="39">
        <f>SUM(S228:S236)</f>
        <v>254.78</v>
      </c>
      <c r="I234" s="43"/>
      <c r="J234" s="36">
        <f>Source!AT134</f>
        <v>95</v>
      </c>
      <c r="K234" s="39">
        <f>SUM(T228:T236)</f>
        <v>8805.2199999999993</v>
      </c>
      <c r="L234" s="41"/>
    </row>
    <row r="235" spans="1:26" ht="14.25" x14ac:dyDescent="0.2">
      <c r="A235" s="54"/>
      <c r="B235" s="54"/>
      <c r="C235" s="54" t="s">
        <v>670</v>
      </c>
      <c r="D235" s="38" t="s">
        <v>669</v>
      </c>
      <c r="E235" s="25">
        <f>Source!CA134</f>
        <v>65</v>
      </c>
      <c r="F235" s="56"/>
      <c r="G235" s="40"/>
      <c r="H235" s="39">
        <f>SUM(U228:U236)</f>
        <v>174.32</v>
      </c>
      <c r="I235" s="43"/>
      <c r="J235" s="36">
        <f>Source!AU134</f>
        <v>65</v>
      </c>
      <c r="K235" s="39">
        <f>SUM(V228:V236)</f>
        <v>6024.62</v>
      </c>
      <c r="L235" s="41"/>
    </row>
    <row r="236" spans="1:26" ht="14.25" x14ac:dyDescent="0.2">
      <c r="A236" s="55"/>
      <c r="B236" s="55"/>
      <c r="C236" s="55" t="s">
        <v>671</v>
      </c>
      <c r="D236" s="44" t="s">
        <v>672</v>
      </c>
      <c r="E236" s="45">
        <f>Source!AQ134</f>
        <v>10.7</v>
      </c>
      <c r="F236" s="46"/>
      <c r="G236" s="47" t="str">
        <f>Source!DI134</f>
        <v/>
      </c>
      <c r="H236" s="46"/>
      <c r="I236" s="47"/>
      <c r="J236" s="47"/>
      <c r="K236" s="46"/>
      <c r="L236" s="48">
        <f>Source!U134</f>
        <v>27.82</v>
      </c>
    </row>
    <row r="237" spans="1:26" ht="15" x14ac:dyDescent="0.25">
      <c r="G237" s="60">
        <f>H230+H231+H233+H234+H235</f>
        <v>913.63999999999987</v>
      </c>
      <c r="H237" s="60"/>
      <c r="J237" s="60">
        <f>K230+K231+K233+K234+K235</f>
        <v>26272.34</v>
      </c>
      <c r="K237" s="60"/>
      <c r="L237" s="49">
        <f>Source!U134</f>
        <v>27.82</v>
      </c>
      <c r="O237" s="29">
        <f>G237</f>
        <v>913.63999999999987</v>
      </c>
      <c r="P237" s="29">
        <f>J237</f>
        <v>26272.34</v>
      </c>
      <c r="Q237" s="29">
        <f>L237</f>
        <v>27.82</v>
      </c>
      <c r="W237">
        <f>IF(Source!BI134&lt;=1,H230+H231+H233+H234+H235, 0)</f>
        <v>0</v>
      </c>
      <c r="X237">
        <f>IF(Source!BI134=2,H230+H231+H233+H234+H235, 0)</f>
        <v>913.63999999999987</v>
      </c>
      <c r="Y237">
        <f>IF(Source!BI134=3,H230+H231+H233+H234+H235, 0)</f>
        <v>0</v>
      </c>
      <c r="Z237">
        <f>IF(Source!BI134=4,H230+H231+H233+H234+H235, 0)</f>
        <v>0</v>
      </c>
    </row>
    <row r="238" spans="1:26" ht="42.75" x14ac:dyDescent="0.2">
      <c r="A238" s="54">
        <v>25</v>
      </c>
      <c r="B238" s="54" t="str">
        <f>Source!F135</f>
        <v>м08-02-472-9</v>
      </c>
      <c r="C238" s="54" t="str">
        <f>Source!G135</f>
        <v>Проводник заземляющий открыто по строительным основаниям из круглой стали диаметром 12 мм</v>
      </c>
      <c r="D238" s="38" t="str">
        <f>Source!H135</f>
        <v>100 м</v>
      </c>
      <c r="E238" s="25">
        <f>Source!I135</f>
        <v>1.8</v>
      </c>
      <c r="F238" s="39">
        <f>Source!AL135+Source!AM135+Source!AO135</f>
        <v>378.32</v>
      </c>
      <c r="G238" s="40"/>
      <c r="H238" s="39"/>
      <c r="I238" s="40" t="str">
        <f>Source!BO135</f>
        <v>м08-02-472-9</v>
      </c>
      <c r="J238" s="40"/>
      <c r="K238" s="39"/>
      <c r="L238" s="41"/>
      <c r="S238">
        <f>ROUND((Source!FX135/100)*((ROUND(Source!AF135*Source!I135, 2)+ROUND(Source!AE135*Source!I135, 2))), 2)</f>
        <v>346.78</v>
      </c>
      <c r="T238">
        <f>Source!X135</f>
        <v>11984.4</v>
      </c>
      <c r="U238">
        <f>ROUND((Source!FY135/100)*((ROUND(Source!AF135*Source!I135, 2)+ROUND(Source!AE135*Source!I135, 2))), 2)</f>
        <v>237.27</v>
      </c>
      <c r="V238">
        <f>Source!Y135</f>
        <v>8199.85</v>
      </c>
    </row>
    <row r="239" spans="1:26" x14ac:dyDescent="0.2">
      <c r="C239" s="31" t="str">
        <f>"Объем: "&amp;Source!I135&amp;"=180/"&amp;"100"</f>
        <v>Объем: 1,8=180/100</v>
      </c>
    </row>
    <row r="240" spans="1:26" ht="14.25" x14ac:dyDescent="0.2">
      <c r="A240" s="54"/>
      <c r="B240" s="54"/>
      <c r="C240" s="54" t="s">
        <v>666</v>
      </c>
      <c r="D240" s="38"/>
      <c r="E240" s="25"/>
      <c r="F240" s="39">
        <f>Source!AO135</f>
        <v>200.22</v>
      </c>
      <c r="G240" s="40" t="str">
        <f>Source!DG135</f>
        <v/>
      </c>
      <c r="H240" s="39">
        <f>ROUND(Source!AF135*Source!I135, 2)</f>
        <v>360.4</v>
      </c>
      <c r="I240" s="40"/>
      <c r="J240" s="40">
        <f>IF(Source!BA135&lt;&gt; 0, Source!BA135, 1)</f>
        <v>34.56</v>
      </c>
      <c r="K240" s="39">
        <f>Source!S135</f>
        <v>12455.29</v>
      </c>
      <c r="L240" s="41"/>
      <c r="R240">
        <f>H240</f>
        <v>360.4</v>
      </c>
    </row>
    <row r="241" spans="1:32" ht="14.25" x14ac:dyDescent="0.2">
      <c r="A241" s="54"/>
      <c r="B241" s="54"/>
      <c r="C241" s="54" t="s">
        <v>123</v>
      </c>
      <c r="D241" s="38"/>
      <c r="E241" s="25"/>
      <c r="F241" s="39">
        <f>Source!AM135</f>
        <v>69.36</v>
      </c>
      <c r="G241" s="40" t="str">
        <f>Source!DE135</f>
        <v/>
      </c>
      <c r="H241" s="39">
        <f>ROUND(Source!AD135*Source!I135, 2)</f>
        <v>124.85</v>
      </c>
      <c r="I241" s="40"/>
      <c r="J241" s="40">
        <f>IF(Source!BB135&lt;&gt; 0, Source!BB135, 1)</f>
        <v>10.41</v>
      </c>
      <c r="K241" s="39">
        <f>Source!Q135</f>
        <v>1299.67</v>
      </c>
      <c r="L241" s="41"/>
    </row>
    <row r="242" spans="1:32" ht="14.25" x14ac:dyDescent="0.2">
      <c r="A242" s="54"/>
      <c r="B242" s="54"/>
      <c r="C242" s="54" t="s">
        <v>667</v>
      </c>
      <c r="D242" s="38"/>
      <c r="E242" s="25"/>
      <c r="F242" s="39">
        <f>Source!AN135</f>
        <v>2.57</v>
      </c>
      <c r="G242" s="40" t="str">
        <f>Source!DF135</f>
        <v/>
      </c>
      <c r="H242" s="42">
        <f>ROUND(Source!AE135*Source!I135, 2)</f>
        <v>4.63</v>
      </c>
      <c r="I242" s="40"/>
      <c r="J242" s="40">
        <f>IF(Source!BS135&lt;&gt; 0, Source!BS135, 1)</f>
        <v>34.56</v>
      </c>
      <c r="K242" s="42">
        <f>Source!R135</f>
        <v>159.87</v>
      </c>
      <c r="L242" s="41"/>
      <c r="R242">
        <f>H242</f>
        <v>4.63</v>
      </c>
    </row>
    <row r="243" spans="1:32" ht="14.25" x14ac:dyDescent="0.2">
      <c r="A243" s="54"/>
      <c r="B243" s="54"/>
      <c r="C243" s="54" t="s">
        <v>673</v>
      </c>
      <c r="D243" s="38"/>
      <c r="E243" s="25"/>
      <c r="F243" s="39">
        <f>Source!AL135</f>
        <v>108.74</v>
      </c>
      <c r="G243" s="40" t="str">
        <f>Source!DD135</f>
        <v/>
      </c>
      <c r="H243" s="39">
        <f>ROUND(Source!AC135*Source!I135, 2)</f>
        <v>195.73</v>
      </c>
      <c r="I243" s="40"/>
      <c r="J243" s="40">
        <f>IF(Source!BC135&lt;&gt; 0, Source!BC135, 1)</f>
        <v>5.73</v>
      </c>
      <c r="K243" s="39">
        <f>Source!P135</f>
        <v>1121.54</v>
      </c>
      <c r="L243" s="41"/>
    </row>
    <row r="244" spans="1:32" ht="14.25" x14ac:dyDescent="0.2">
      <c r="A244" s="54"/>
      <c r="B244" s="54"/>
      <c r="C244" s="54" t="s">
        <v>668</v>
      </c>
      <c r="D244" s="38" t="s">
        <v>669</v>
      </c>
      <c r="E244" s="25">
        <f>Source!BZ135</f>
        <v>95</v>
      </c>
      <c r="F244" s="56"/>
      <c r="G244" s="40"/>
      <c r="H244" s="39">
        <f>SUM(S238:S247)</f>
        <v>346.78</v>
      </c>
      <c r="I244" s="43"/>
      <c r="J244" s="36">
        <f>Source!AT135</f>
        <v>95</v>
      </c>
      <c r="K244" s="39">
        <f>SUM(T238:T247)</f>
        <v>11984.4</v>
      </c>
      <c r="L244" s="41"/>
    </row>
    <row r="245" spans="1:32" ht="14.25" x14ac:dyDescent="0.2">
      <c r="A245" s="54"/>
      <c r="B245" s="54"/>
      <c r="C245" s="54" t="s">
        <v>670</v>
      </c>
      <c r="D245" s="38" t="s">
        <v>669</v>
      </c>
      <c r="E245" s="25">
        <f>Source!CA135</f>
        <v>65</v>
      </c>
      <c r="F245" s="56"/>
      <c r="G245" s="40"/>
      <c r="H245" s="39">
        <f>SUM(U238:U247)</f>
        <v>237.27</v>
      </c>
      <c r="I245" s="43"/>
      <c r="J245" s="36">
        <f>Source!AU135</f>
        <v>65</v>
      </c>
      <c r="K245" s="39">
        <f>SUM(V238:V247)</f>
        <v>8199.85</v>
      </c>
      <c r="L245" s="41"/>
    </row>
    <row r="246" spans="1:32" ht="14.25" x14ac:dyDescent="0.2">
      <c r="A246" s="54"/>
      <c r="B246" s="54"/>
      <c r="C246" s="54" t="s">
        <v>671</v>
      </c>
      <c r="D246" s="38" t="s">
        <v>672</v>
      </c>
      <c r="E246" s="25">
        <f>Source!AQ135</f>
        <v>21.3</v>
      </c>
      <c r="F246" s="39"/>
      <c r="G246" s="40" t="str">
        <f>Source!DI135</f>
        <v/>
      </c>
      <c r="H246" s="39"/>
      <c r="I246" s="40"/>
      <c r="J246" s="40"/>
      <c r="K246" s="39"/>
      <c r="L246" s="52">
        <f>Source!U135</f>
        <v>38.340000000000003</v>
      </c>
    </row>
    <row r="247" spans="1:32" ht="42.75" x14ac:dyDescent="0.2">
      <c r="A247" s="55" t="s">
        <v>291</v>
      </c>
      <c r="B247" s="55" t="str">
        <f>Source!F136</f>
        <v>101-1627</v>
      </c>
      <c r="C247" s="55" t="str">
        <f>Source!G136</f>
        <v>Сталь листовая углеродистая обыкновенного качества марки ВСт3пс5 толщиной 4-6 мм</v>
      </c>
      <c r="D247" s="44" t="str">
        <f>Source!H136</f>
        <v>т</v>
      </c>
      <c r="E247" s="45">
        <f>Source!I136</f>
        <v>-7.2000000000000007E-3</v>
      </c>
      <c r="F247" s="46">
        <f>Source!AL136+Source!AM136+Source!AO136</f>
        <v>5763</v>
      </c>
      <c r="G247" s="53" t="s">
        <v>3</v>
      </c>
      <c r="H247" s="46">
        <f>ROUND(Source!AC136*Source!I136, 2)+ROUND(Source!AD136*Source!I136, 2)+ROUND(Source!AF136*Source!I136, 2)</f>
        <v>-41.49</v>
      </c>
      <c r="I247" s="47"/>
      <c r="J247" s="47">
        <f>IF(Source!BC136&lt;&gt; 0, Source!BC136, 1)</f>
        <v>10.43</v>
      </c>
      <c r="K247" s="46">
        <f>Source!O136</f>
        <v>-432.78</v>
      </c>
      <c r="L247" s="50"/>
      <c r="S247">
        <f>ROUND((Source!FX136/100)*((ROUND(Source!AF136*Source!I136, 2)+ROUND(Source!AE136*Source!I136, 2))), 2)</f>
        <v>0</v>
      </c>
      <c r="T247">
        <f>Source!X136</f>
        <v>0</v>
      </c>
      <c r="U247">
        <f>ROUND((Source!FY136/100)*((ROUND(Source!AF136*Source!I136, 2)+ROUND(Source!AE136*Source!I136, 2))), 2)</f>
        <v>0</v>
      </c>
      <c r="V247">
        <f>Source!Y136</f>
        <v>0</v>
      </c>
      <c r="W247">
        <f>IF(Source!BI136&lt;=1,H247, 0)</f>
        <v>0</v>
      </c>
      <c r="X247">
        <f>IF(Source!BI136=2,H247, 0)</f>
        <v>-41.49</v>
      </c>
      <c r="Y247">
        <f>IF(Source!BI136=3,H247, 0)</f>
        <v>0</v>
      </c>
      <c r="Z247">
        <f>IF(Source!BI136=4,H247, 0)</f>
        <v>0</v>
      </c>
    </row>
    <row r="248" spans="1:32" ht="15" x14ac:dyDescent="0.25">
      <c r="G248" s="60">
        <f>H240+H241+H243+H244+H245+SUM(H247:H247)</f>
        <v>1223.54</v>
      </c>
      <c r="H248" s="60"/>
      <c r="J248" s="60">
        <f>K240+K241+K243+K244+K245+SUM(K247:K247)</f>
        <v>34627.97</v>
      </c>
      <c r="K248" s="60"/>
      <c r="L248" s="49">
        <f>Source!U135</f>
        <v>38.340000000000003</v>
      </c>
      <c r="O248" s="29">
        <f>G248</f>
        <v>1223.54</v>
      </c>
      <c r="P248" s="29">
        <f>J248</f>
        <v>34627.97</v>
      </c>
      <c r="Q248" s="29">
        <f>L248</f>
        <v>38.340000000000003</v>
      </c>
      <c r="W248">
        <f>IF(Source!BI135&lt;=1,H240+H241+H243+H244+H245, 0)</f>
        <v>0</v>
      </c>
      <c r="X248">
        <f>IF(Source!BI135=2,H240+H241+H243+H244+H245, 0)</f>
        <v>1265.03</v>
      </c>
      <c r="Y248">
        <f>IF(Source!BI135=3,H240+H241+H243+H244+H245, 0)</f>
        <v>0</v>
      </c>
      <c r="Z248">
        <f>IF(Source!BI135=4,H240+H241+H243+H244+H245, 0)</f>
        <v>0</v>
      </c>
    </row>
    <row r="250" spans="1:32" ht="15" x14ac:dyDescent="0.25">
      <c r="A250" s="62" t="str">
        <f>CONCATENATE("Итого по разделу: ",IF(Source!G138&lt;&gt;"Новый раздел", Source!G138, ""))</f>
        <v>Итого по разделу: Строительно-монтажные работы</v>
      </c>
      <c r="B250" s="62"/>
      <c r="C250" s="62"/>
      <c r="D250" s="62"/>
      <c r="E250" s="62"/>
      <c r="F250" s="62"/>
      <c r="G250" s="61">
        <f>SUM(O101:O249)</f>
        <v>25356.870000000003</v>
      </c>
      <c r="H250" s="61"/>
      <c r="I250" s="35"/>
      <c r="J250" s="61">
        <f>SUM(P101:P249)</f>
        <v>563553.52</v>
      </c>
      <c r="K250" s="61"/>
      <c r="L250" s="49">
        <f>SUM(Q101:Q249)</f>
        <v>464.75900000000001</v>
      </c>
      <c r="AF250" s="59" t="str">
        <f>CONCATENATE("Итого по разделу: ",IF(Source!G138&lt;&gt;"Новый раздел", Source!G138, ""))</f>
        <v>Итого по разделу: Строительно-монтажные работы</v>
      </c>
    </row>
    <row r="254" spans="1:32" ht="16.5" x14ac:dyDescent="0.25">
      <c r="A254" s="63" t="str">
        <f>CONCATENATE("Раздел: ",IF(Source!G168&lt;&gt;"Новый раздел", Source!G168, ""))</f>
        <v>Раздел: Материалы, неучтённые ценником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</row>
    <row r="255" spans="1:32" ht="27" x14ac:dyDescent="0.2">
      <c r="A255" s="55">
        <v>26</v>
      </c>
      <c r="B255" s="55" t="str">
        <f>Source!F173</f>
        <v>Прайс</v>
      </c>
      <c r="C255" s="55" t="s">
        <v>674</v>
      </c>
      <c r="D255" s="44" t="str">
        <f>Source!H173</f>
        <v>ШТ</v>
      </c>
      <c r="E255" s="45">
        <f>Source!I173</f>
        <v>30</v>
      </c>
      <c r="F255" s="46">
        <f>Source!AL173</f>
        <v>1274.05</v>
      </c>
      <c r="G255" s="47" t="str">
        <f>Source!DD173</f>
        <v/>
      </c>
      <c r="H255" s="46">
        <f>ROUND(Source!AC173*Source!I173, 2)</f>
        <v>38221.5</v>
      </c>
      <c r="I255" s="47" t="str">
        <f>Source!BO173</f>
        <v/>
      </c>
      <c r="J255" s="47">
        <f>IF(Source!BC173&lt;&gt; 0, Source!BC173, 1)</f>
        <v>7.45</v>
      </c>
      <c r="K255" s="46">
        <f>Source!P173</f>
        <v>284750.18</v>
      </c>
      <c r="L255" s="50"/>
      <c r="S255">
        <f>ROUND((Source!FX173/100)*((ROUND(Source!AF173*Source!I173, 2)+ROUND(Source!AE173*Source!I173, 2))), 2)</f>
        <v>0</v>
      </c>
      <c r="T255">
        <f>Source!X173</f>
        <v>0</v>
      </c>
      <c r="U255">
        <f>ROUND((Source!FY173/100)*((ROUND(Source!AF173*Source!I173, 2)+ROUND(Source!AE173*Source!I173, 2))), 2)</f>
        <v>0</v>
      </c>
      <c r="V255">
        <f>Source!Y173</f>
        <v>0</v>
      </c>
    </row>
    <row r="256" spans="1:32" ht="15" x14ac:dyDescent="0.25">
      <c r="G256" s="60">
        <f>H255</f>
        <v>38221.5</v>
      </c>
      <c r="H256" s="60"/>
      <c r="J256" s="60">
        <f>K255</f>
        <v>284750.18</v>
      </c>
      <c r="K256" s="60"/>
      <c r="L256" s="49">
        <f>Source!U173</f>
        <v>0</v>
      </c>
      <c r="O256" s="29">
        <f>G256</f>
        <v>38221.5</v>
      </c>
      <c r="P256" s="29">
        <f>J256</f>
        <v>284750.18</v>
      </c>
      <c r="Q256" s="29">
        <f>L256</f>
        <v>0</v>
      </c>
      <c r="W256">
        <f>IF(Source!BI173&lt;=1,H255, 0)</f>
        <v>38221.5</v>
      </c>
      <c r="X256">
        <f>IF(Source!BI173=2,H255, 0)</f>
        <v>0</v>
      </c>
      <c r="Y256">
        <f>IF(Source!BI173=3,H255, 0)</f>
        <v>0</v>
      </c>
      <c r="Z256">
        <f>IF(Source!BI173=4,H255, 0)</f>
        <v>0</v>
      </c>
    </row>
    <row r="257" spans="1:26" ht="42.75" x14ac:dyDescent="0.2">
      <c r="A257" s="55">
        <v>27</v>
      </c>
      <c r="B257" s="55" t="str">
        <f>Source!F174</f>
        <v>Данные поставщика</v>
      </c>
      <c r="C257" s="55" t="s">
        <v>675</v>
      </c>
      <c r="D257" s="44" t="str">
        <f>Source!H174</f>
        <v>ШТ</v>
      </c>
      <c r="E257" s="45">
        <f>Source!I174</f>
        <v>17</v>
      </c>
      <c r="F257" s="46">
        <f>Source!AL174</f>
        <v>251.88</v>
      </c>
      <c r="G257" s="47" t="str">
        <f>Source!DD174</f>
        <v/>
      </c>
      <c r="H257" s="46">
        <f>ROUND(Source!AC174*Source!I174, 2)</f>
        <v>4281.96</v>
      </c>
      <c r="I257" s="47" t="str">
        <f>Source!BO174</f>
        <v/>
      </c>
      <c r="J257" s="47">
        <f>IF(Source!BC174&lt;&gt; 0, Source!BC174, 1)</f>
        <v>7.45</v>
      </c>
      <c r="K257" s="46">
        <f>Source!P174</f>
        <v>31900.6</v>
      </c>
      <c r="L257" s="50"/>
      <c r="S257">
        <f>ROUND((Source!FX174/100)*((ROUND(Source!AF174*Source!I174, 2)+ROUND(Source!AE174*Source!I174, 2))), 2)</f>
        <v>0</v>
      </c>
      <c r="T257">
        <f>Source!X174</f>
        <v>0</v>
      </c>
      <c r="U257">
        <f>ROUND((Source!FY174/100)*((ROUND(Source!AF174*Source!I174, 2)+ROUND(Source!AE174*Source!I174, 2))), 2)</f>
        <v>0</v>
      </c>
      <c r="V257">
        <f>Source!Y174</f>
        <v>0</v>
      </c>
    </row>
    <row r="258" spans="1:26" ht="15" x14ac:dyDescent="0.25">
      <c r="G258" s="60">
        <f>H257</f>
        <v>4281.96</v>
      </c>
      <c r="H258" s="60"/>
      <c r="J258" s="60">
        <f>K257</f>
        <v>31900.6</v>
      </c>
      <c r="K258" s="60"/>
      <c r="L258" s="49">
        <f>Source!U174</f>
        <v>0</v>
      </c>
      <c r="O258" s="29">
        <f>G258</f>
        <v>4281.96</v>
      </c>
      <c r="P258" s="29">
        <f>J258</f>
        <v>31900.6</v>
      </c>
      <c r="Q258" s="29">
        <f>L258</f>
        <v>0</v>
      </c>
      <c r="W258">
        <f>IF(Source!BI174&lt;=1,H257, 0)</f>
        <v>4281.96</v>
      </c>
      <c r="X258">
        <f>IF(Source!BI174=2,H257, 0)</f>
        <v>0</v>
      </c>
      <c r="Y258">
        <f>IF(Source!BI174=3,H257, 0)</f>
        <v>0</v>
      </c>
      <c r="Z258">
        <f>IF(Source!BI174=4,H257, 0)</f>
        <v>0</v>
      </c>
    </row>
    <row r="259" spans="1:26" ht="42.75" x14ac:dyDescent="0.2">
      <c r="A259" s="55">
        <v>28</v>
      </c>
      <c r="B259" s="55" t="str">
        <f>Source!F175</f>
        <v>Данные поставщика</v>
      </c>
      <c r="C259" s="55" t="s">
        <v>676</v>
      </c>
      <c r="D259" s="44" t="str">
        <f>Source!H175</f>
        <v>ШТ</v>
      </c>
      <c r="E259" s="45">
        <f>Source!I175</f>
        <v>7</v>
      </c>
      <c r="F259" s="46">
        <f>Source!AL175</f>
        <v>283.64</v>
      </c>
      <c r="G259" s="47" t="str">
        <f>Source!DD175</f>
        <v/>
      </c>
      <c r="H259" s="46">
        <f>ROUND(Source!AC175*Source!I175, 2)</f>
        <v>1985.48</v>
      </c>
      <c r="I259" s="47" t="str">
        <f>Source!BO175</f>
        <v/>
      </c>
      <c r="J259" s="47">
        <f>IF(Source!BC175&lt;&gt; 0, Source!BC175, 1)</f>
        <v>7.45</v>
      </c>
      <c r="K259" s="46">
        <f>Source!P175</f>
        <v>14791.83</v>
      </c>
      <c r="L259" s="50"/>
      <c r="S259">
        <f>ROUND((Source!FX175/100)*((ROUND(Source!AF175*Source!I175, 2)+ROUND(Source!AE175*Source!I175, 2))), 2)</f>
        <v>0</v>
      </c>
      <c r="T259">
        <f>Source!X175</f>
        <v>0</v>
      </c>
      <c r="U259">
        <f>ROUND((Source!FY175/100)*((ROUND(Source!AF175*Source!I175, 2)+ROUND(Source!AE175*Source!I175, 2))), 2)</f>
        <v>0</v>
      </c>
      <c r="V259">
        <f>Source!Y175</f>
        <v>0</v>
      </c>
    </row>
    <row r="260" spans="1:26" ht="15" x14ac:dyDescent="0.25">
      <c r="G260" s="60">
        <f>H259</f>
        <v>1985.48</v>
      </c>
      <c r="H260" s="60"/>
      <c r="J260" s="60">
        <f>K259</f>
        <v>14791.83</v>
      </c>
      <c r="K260" s="60"/>
      <c r="L260" s="49">
        <f>Source!U175</f>
        <v>0</v>
      </c>
      <c r="O260" s="29">
        <f>G260</f>
        <v>1985.48</v>
      </c>
      <c r="P260" s="29">
        <f>J260</f>
        <v>14791.83</v>
      </c>
      <c r="Q260" s="29">
        <f>L260</f>
        <v>0</v>
      </c>
      <c r="W260">
        <f>IF(Source!BI175&lt;=1,H259, 0)</f>
        <v>1985.48</v>
      </c>
      <c r="X260">
        <f>IF(Source!BI175=2,H259, 0)</f>
        <v>0</v>
      </c>
      <c r="Y260">
        <f>IF(Source!BI175=3,H259, 0)</f>
        <v>0</v>
      </c>
      <c r="Z260">
        <f>IF(Source!BI175=4,H259, 0)</f>
        <v>0</v>
      </c>
    </row>
    <row r="261" spans="1:26" ht="42.75" x14ac:dyDescent="0.2">
      <c r="A261" s="55">
        <v>29</v>
      </c>
      <c r="B261" s="55" t="str">
        <f>Source!F176</f>
        <v>Данные поставщика</v>
      </c>
      <c r="C261" s="55" t="s">
        <v>677</v>
      </c>
      <c r="D261" s="44" t="str">
        <f>Source!H176</f>
        <v>ШТ</v>
      </c>
      <c r="E261" s="45">
        <f>Source!I176</f>
        <v>4</v>
      </c>
      <c r="F261" s="46">
        <f>Source!AL176</f>
        <v>140.07</v>
      </c>
      <c r="G261" s="47" t="str">
        <f>Source!DD176</f>
        <v/>
      </c>
      <c r="H261" s="46">
        <f>ROUND(Source!AC176*Source!I176, 2)</f>
        <v>560.28</v>
      </c>
      <c r="I261" s="47" t="str">
        <f>Source!BO176</f>
        <v/>
      </c>
      <c r="J261" s="47">
        <f>IF(Source!BC176&lt;&gt; 0, Source!BC176, 1)</f>
        <v>7.45</v>
      </c>
      <c r="K261" s="46">
        <f>Source!P176</f>
        <v>4174.09</v>
      </c>
      <c r="L261" s="50"/>
      <c r="S261">
        <f>ROUND((Source!FX176/100)*((ROUND(Source!AF176*Source!I176, 2)+ROUND(Source!AE176*Source!I176, 2))), 2)</f>
        <v>0</v>
      </c>
      <c r="T261">
        <f>Source!X176</f>
        <v>0</v>
      </c>
      <c r="U261">
        <f>ROUND((Source!FY176/100)*((ROUND(Source!AF176*Source!I176, 2)+ROUND(Source!AE176*Source!I176, 2))), 2)</f>
        <v>0</v>
      </c>
      <c r="V261">
        <f>Source!Y176</f>
        <v>0</v>
      </c>
    </row>
    <row r="262" spans="1:26" ht="15" x14ac:dyDescent="0.25">
      <c r="G262" s="60">
        <f>H261</f>
        <v>560.28</v>
      </c>
      <c r="H262" s="60"/>
      <c r="J262" s="60">
        <f>K261</f>
        <v>4174.09</v>
      </c>
      <c r="K262" s="60"/>
      <c r="L262" s="49">
        <f>Source!U176</f>
        <v>0</v>
      </c>
      <c r="O262" s="29">
        <f>G262</f>
        <v>560.28</v>
      </c>
      <c r="P262" s="29">
        <f>J262</f>
        <v>4174.09</v>
      </c>
      <c r="Q262" s="29">
        <f>L262</f>
        <v>0</v>
      </c>
      <c r="W262">
        <f>IF(Source!BI176&lt;=1,H261, 0)</f>
        <v>560.28</v>
      </c>
      <c r="X262">
        <f>IF(Source!BI176=2,H261, 0)</f>
        <v>0</v>
      </c>
      <c r="Y262">
        <f>IF(Source!BI176=3,H261, 0)</f>
        <v>0</v>
      </c>
      <c r="Z262">
        <f>IF(Source!BI176=4,H261, 0)</f>
        <v>0</v>
      </c>
    </row>
    <row r="263" spans="1:26" ht="42.75" x14ac:dyDescent="0.2">
      <c r="A263" s="55">
        <v>30</v>
      </c>
      <c r="B263" s="55" t="str">
        <f>Source!F177</f>
        <v>Данные поставщика</v>
      </c>
      <c r="C263" s="55" t="s">
        <v>678</v>
      </c>
      <c r="D263" s="44" t="str">
        <f>Source!H177</f>
        <v>ШТ</v>
      </c>
      <c r="E263" s="45">
        <f>Source!I177</f>
        <v>1</v>
      </c>
      <c r="F263" s="46">
        <f>Source!AL177</f>
        <v>60.24</v>
      </c>
      <c r="G263" s="47" t="str">
        <f>Source!DD177</f>
        <v/>
      </c>
      <c r="H263" s="46">
        <f>ROUND(Source!AC177*Source!I177, 2)</f>
        <v>60.24</v>
      </c>
      <c r="I263" s="47" t="str">
        <f>Source!BO177</f>
        <v/>
      </c>
      <c r="J263" s="47">
        <f>IF(Source!BC177&lt;&gt; 0, Source!BC177, 1)</f>
        <v>7.45</v>
      </c>
      <c r="K263" s="46">
        <f>Source!P177</f>
        <v>448.79</v>
      </c>
      <c r="L263" s="50"/>
      <c r="S263">
        <f>ROUND((Source!FX177/100)*((ROUND(Source!AF177*Source!I177, 2)+ROUND(Source!AE177*Source!I177, 2))), 2)</f>
        <v>0</v>
      </c>
      <c r="T263">
        <f>Source!X177</f>
        <v>0</v>
      </c>
      <c r="U263">
        <f>ROUND((Source!FY177/100)*((ROUND(Source!AF177*Source!I177, 2)+ROUND(Source!AE177*Source!I177, 2))), 2)</f>
        <v>0</v>
      </c>
      <c r="V263">
        <f>Source!Y177</f>
        <v>0</v>
      </c>
    </row>
    <row r="264" spans="1:26" ht="15" x14ac:dyDescent="0.25">
      <c r="G264" s="60">
        <f>H263</f>
        <v>60.24</v>
      </c>
      <c r="H264" s="60"/>
      <c r="J264" s="60">
        <f>K263</f>
        <v>448.79</v>
      </c>
      <c r="K264" s="60"/>
      <c r="L264" s="49">
        <f>Source!U177</f>
        <v>0</v>
      </c>
      <c r="O264" s="29">
        <f>G264</f>
        <v>60.24</v>
      </c>
      <c r="P264" s="29">
        <f>J264</f>
        <v>448.79</v>
      </c>
      <c r="Q264" s="29">
        <f>L264</f>
        <v>0</v>
      </c>
      <c r="W264">
        <f>IF(Source!BI177&lt;=1,H263, 0)</f>
        <v>60.24</v>
      </c>
      <c r="X264">
        <f>IF(Source!BI177=2,H263, 0)</f>
        <v>0</v>
      </c>
      <c r="Y264">
        <f>IF(Source!BI177=3,H263, 0)</f>
        <v>0</v>
      </c>
      <c r="Z264">
        <f>IF(Source!BI177=4,H263, 0)</f>
        <v>0</v>
      </c>
    </row>
    <row r="265" spans="1:26" ht="42.75" x14ac:dyDescent="0.2">
      <c r="A265" s="55">
        <v>31</v>
      </c>
      <c r="B265" s="55" t="str">
        <f>Source!F178</f>
        <v>Данные поставщика</v>
      </c>
      <c r="C265" s="55" t="s">
        <v>679</v>
      </c>
      <c r="D265" s="44" t="str">
        <f>Source!H178</f>
        <v>ШТ</v>
      </c>
      <c r="E265" s="45">
        <f>Source!I178</f>
        <v>1</v>
      </c>
      <c r="F265" s="46">
        <f>Source!AL178</f>
        <v>114.21</v>
      </c>
      <c r="G265" s="47" t="str">
        <f>Source!DD178</f>
        <v/>
      </c>
      <c r="H265" s="46">
        <f>ROUND(Source!AC178*Source!I178, 2)</f>
        <v>114.21</v>
      </c>
      <c r="I265" s="47" t="str">
        <f>Source!BO178</f>
        <v/>
      </c>
      <c r="J265" s="47">
        <f>IF(Source!BC178&lt;&gt; 0, Source!BC178, 1)</f>
        <v>7.45</v>
      </c>
      <c r="K265" s="46">
        <f>Source!P178</f>
        <v>850.86</v>
      </c>
      <c r="L265" s="50"/>
      <c r="S265">
        <f>ROUND((Source!FX178/100)*((ROUND(Source!AF178*Source!I178, 2)+ROUND(Source!AE178*Source!I178, 2))), 2)</f>
        <v>0</v>
      </c>
      <c r="T265">
        <f>Source!X178</f>
        <v>0</v>
      </c>
      <c r="U265">
        <f>ROUND((Source!FY178/100)*((ROUND(Source!AF178*Source!I178, 2)+ROUND(Source!AE178*Source!I178, 2))), 2)</f>
        <v>0</v>
      </c>
      <c r="V265">
        <f>Source!Y178</f>
        <v>0</v>
      </c>
    </row>
    <row r="266" spans="1:26" ht="15" x14ac:dyDescent="0.25">
      <c r="G266" s="60">
        <f>H265</f>
        <v>114.21</v>
      </c>
      <c r="H266" s="60"/>
      <c r="J266" s="60">
        <f>K265</f>
        <v>850.86</v>
      </c>
      <c r="K266" s="60"/>
      <c r="L266" s="49">
        <f>Source!U178</f>
        <v>0</v>
      </c>
      <c r="O266" s="29">
        <f>G266</f>
        <v>114.21</v>
      </c>
      <c r="P266" s="29">
        <f>J266</f>
        <v>850.86</v>
      </c>
      <c r="Q266" s="29">
        <f>L266</f>
        <v>0</v>
      </c>
      <c r="W266">
        <f>IF(Source!BI178&lt;=1,H265, 0)</f>
        <v>114.21</v>
      </c>
      <c r="X266">
        <f>IF(Source!BI178=2,H265, 0)</f>
        <v>0</v>
      </c>
      <c r="Y266">
        <f>IF(Source!BI178=3,H265, 0)</f>
        <v>0</v>
      </c>
      <c r="Z266">
        <f>IF(Source!BI178=4,H265, 0)</f>
        <v>0</v>
      </c>
    </row>
    <row r="267" spans="1:26" ht="42.75" x14ac:dyDescent="0.2">
      <c r="A267" s="55">
        <v>32</v>
      </c>
      <c r="B267" s="55" t="str">
        <f>Source!F179</f>
        <v>Данные поставщика</v>
      </c>
      <c r="C267" s="55" t="s">
        <v>680</v>
      </c>
      <c r="D267" s="44" t="str">
        <f>Source!H179</f>
        <v>ШТ</v>
      </c>
      <c r="E267" s="45">
        <f>Source!I179</f>
        <v>1</v>
      </c>
      <c r="F267" s="46">
        <f>Source!AL179</f>
        <v>66.509999999999991</v>
      </c>
      <c r="G267" s="47" t="str">
        <f>Source!DD179</f>
        <v/>
      </c>
      <c r="H267" s="46">
        <f>ROUND(Source!AC179*Source!I179, 2)</f>
        <v>66.510000000000005</v>
      </c>
      <c r="I267" s="47" t="str">
        <f>Source!BO179</f>
        <v/>
      </c>
      <c r="J267" s="47">
        <f>IF(Source!BC179&lt;&gt; 0, Source!BC179, 1)</f>
        <v>7.45</v>
      </c>
      <c r="K267" s="46">
        <f>Source!P179</f>
        <v>495.5</v>
      </c>
      <c r="L267" s="50"/>
      <c r="S267">
        <f>ROUND((Source!FX179/100)*((ROUND(Source!AF179*Source!I179, 2)+ROUND(Source!AE179*Source!I179, 2))), 2)</f>
        <v>0</v>
      </c>
      <c r="T267">
        <f>Source!X179</f>
        <v>0</v>
      </c>
      <c r="U267">
        <f>ROUND((Source!FY179/100)*((ROUND(Source!AF179*Source!I179, 2)+ROUND(Source!AE179*Source!I179, 2))), 2)</f>
        <v>0</v>
      </c>
      <c r="V267">
        <f>Source!Y179</f>
        <v>0</v>
      </c>
    </row>
    <row r="268" spans="1:26" ht="15" x14ac:dyDescent="0.25">
      <c r="G268" s="60">
        <f>H267</f>
        <v>66.510000000000005</v>
      </c>
      <c r="H268" s="60"/>
      <c r="J268" s="60">
        <f>K267</f>
        <v>495.5</v>
      </c>
      <c r="K268" s="60"/>
      <c r="L268" s="49">
        <f>Source!U179</f>
        <v>0</v>
      </c>
      <c r="O268" s="29">
        <f>G268</f>
        <v>66.510000000000005</v>
      </c>
      <c r="P268" s="29">
        <f>J268</f>
        <v>495.5</v>
      </c>
      <c r="Q268" s="29">
        <f>L268</f>
        <v>0</v>
      </c>
      <c r="W268">
        <f>IF(Source!BI179&lt;=1,H267, 0)</f>
        <v>66.510000000000005</v>
      </c>
      <c r="X268">
        <f>IF(Source!BI179=2,H267, 0)</f>
        <v>0</v>
      </c>
      <c r="Y268">
        <f>IF(Source!BI179=3,H267, 0)</f>
        <v>0</v>
      </c>
      <c r="Z268">
        <f>IF(Source!BI179=4,H267, 0)</f>
        <v>0</v>
      </c>
    </row>
    <row r="269" spans="1:26" ht="42.75" x14ac:dyDescent="0.2">
      <c r="A269" s="55">
        <v>33</v>
      </c>
      <c r="B269" s="55" t="str">
        <f>Source!F180</f>
        <v>Данные поставщика</v>
      </c>
      <c r="C269" s="55" t="s">
        <v>681</v>
      </c>
      <c r="D269" s="44" t="str">
        <f>Source!H180</f>
        <v>ШТ</v>
      </c>
      <c r="E269" s="45">
        <f>Source!I180</f>
        <v>1</v>
      </c>
      <c r="F269" s="46">
        <f>Source!AL180</f>
        <v>286.39999999999998</v>
      </c>
      <c r="G269" s="47" t="str">
        <f>Source!DD180</f>
        <v/>
      </c>
      <c r="H269" s="46">
        <f>ROUND(Source!AC180*Source!I180, 2)</f>
        <v>286.39999999999998</v>
      </c>
      <c r="I269" s="47" t="str">
        <f>Source!BO180</f>
        <v/>
      </c>
      <c r="J269" s="47">
        <f>IF(Source!BC180&lt;&gt; 0, Source!BC180, 1)</f>
        <v>7.45</v>
      </c>
      <c r="K269" s="46">
        <f>Source!P180</f>
        <v>2133.6799999999998</v>
      </c>
      <c r="L269" s="50"/>
      <c r="S269">
        <f>ROUND((Source!FX180/100)*((ROUND(Source!AF180*Source!I180, 2)+ROUND(Source!AE180*Source!I180, 2))), 2)</f>
        <v>0</v>
      </c>
      <c r="T269">
        <f>Source!X180</f>
        <v>0</v>
      </c>
      <c r="U269">
        <f>ROUND((Source!FY180/100)*((ROUND(Source!AF180*Source!I180, 2)+ROUND(Source!AE180*Source!I180, 2))), 2)</f>
        <v>0</v>
      </c>
      <c r="V269">
        <f>Source!Y180</f>
        <v>0</v>
      </c>
    </row>
    <row r="270" spans="1:26" ht="15" x14ac:dyDescent="0.25">
      <c r="G270" s="60">
        <f>H269</f>
        <v>286.39999999999998</v>
      </c>
      <c r="H270" s="60"/>
      <c r="J270" s="60">
        <f>K269</f>
        <v>2133.6799999999998</v>
      </c>
      <c r="K270" s="60"/>
      <c r="L270" s="49">
        <f>Source!U180</f>
        <v>0</v>
      </c>
      <c r="O270" s="29">
        <f>G270</f>
        <v>286.39999999999998</v>
      </c>
      <c r="P270" s="29">
        <f>J270</f>
        <v>2133.6799999999998</v>
      </c>
      <c r="Q270" s="29">
        <f>L270</f>
        <v>0</v>
      </c>
      <c r="W270">
        <f>IF(Source!BI180&lt;=1,H269, 0)</f>
        <v>286.39999999999998</v>
      </c>
      <c r="X270">
        <f>IF(Source!BI180=2,H269, 0)</f>
        <v>0</v>
      </c>
      <c r="Y270">
        <f>IF(Source!BI180=3,H269, 0)</f>
        <v>0</v>
      </c>
      <c r="Z270">
        <f>IF(Source!BI180=4,H269, 0)</f>
        <v>0</v>
      </c>
    </row>
    <row r="271" spans="1:26" ht="42.75" x14ac:dyDescent="0.2">
      <c r="A271" s="55">
        <v>34</v>
      </c>
      <c r="B271" s="55" t="str">
        <f>Source!F181</f>
        <v>Данные поставщика</v>
      </c>
      <c r="C271" s="55" t="s">
        <v>682</v>
      </c>
      <c r="D271" s="44" t="str">
        <f>Source!H181</f>
        <v>ШТ</v>
      </c>
      <c r="E271" s="45">
        <f>Source!I181</f>
        <v>1</v>
      </c>
      <c r="F271" s="46">
        <f>Source!AL181</f>
        <v>207.70999999999998</v>
      </c>
      <c r="G271" s="47" t="str">
        <f>Source!DD181</f>
        <v/>
      </c>
      <c r="H271" s="46">
        <f>ROUND(Source!AC181*Source!I181, 2)</f>
        <v>207.71</v>
      </c>
      <c r="I271" s="47" t="str">
        <f>Source!BO181</f>
        <v/>
      </c>
      <c r="J271" s="47">
        <f>IF(Source!BC181&lt;&gt; 0, Source!BC181, 1)</f>
        <v>7.45</v>
      </c>
      <c r="K271" s="46">
        <f>Source!P181</f>
        <v>1547.44</v>
      </c>
      <c r="L271" s="50"/>
      <c r="S271">
        <f>ROUND((Source!FX181/100)*((ROUND(Source!AF181*Source!I181, 2)+ROUND(Source!AE181*Source!I181, 2))), 2)</f>
        <v>0</v>
      </c>
      <c r="T271">
        <f>Source!X181</f>
        <v>0</v>
      </c>
      <c r="U271">
        <f>ROUND((Source!FY181/100)*((ROUND(Source!AF181*Source!I181, 2)+ROUND(Source!AE181*Source!I181, 2))), 2)</f>
        <v>0</v>
      </c>
      <c r="V271">
        <f>Source!Y181</f>
        <v>0</v>
      </c>
    </row>
    <row r="272" spans="1:26" ht="15" x14ac:dyDescent="0.25">
      <c r="G272" s="60">
        <f>H271</f>
        <v>207.71</v>
      </c>
      <c r="H272" s="60"/>
      <c r="J272" s="60">
        <f>K271</f>
        <v>1547.44</v>
      </c>
      <c r="K272" s="60"/>
      <c r="L272" s="49">
        <f>Source!U181</f>
        <v>0</v>
      </c>
      <c r="O272" s="29">
        <f>G272</f>
        <v>207.71</v>
      </c>
      <c r="P272" s="29">
        <f>J272</f>
        <v>1547.44</v>
      </c>
      <c r="Q272" s="29">
        <f>L272</f>
        <v>0</v>
      </c>
      <c r="W272">
        <f>IF(Source!BI181&lt;=1,H271, 0)</f>
        <v>207.71</v>
      </c>
      <c r="X272">
        <f>IF(Source!BI181=2,H271, 0)</f>
        <v>0</v>
      </c>
      <c r="Y272">
        <f>IF(Source!BI181=3,H271, 0)</f>
        <v>0</v>
      </c>
      <c r="Z272">
        <f>IF(Source!BI181=4,H271, 0)</f>
        <v>0</v>
      </c>
    </row>
    <row r="273" spans="1:26" ht="42.75" x14ac:dyDescent="0.2">
      <c r="A273" s="55">
        <v>35</v>
      </c>
      <c r="B273" s="55" t="str">
        <f>Source!F182</f>
        <v>Данные поставщика</v>
      </c>
      <c r="C273" s="55" t="s">
        <v>683</v>
      </c>
      <c r="D273" s="44" t="str">
        <f>Source!H182</f>
        <v>ШТ</v>
      </c>
      <c r="E273" s="45">
        <f>Source!I182</f>
        <v>2</v>
      </c>
      <c r="F273" s="46">
        <f>Source!AL182</f>
        <v>193.17999999999998</v>
      </c>
      <c r="G273" s="47" t="str">
        <f>Source!DD182</f>
        <v/>
      </c>
      <c r="H273" s="46">
        <f>ROUND(Source!AC182*Source!I182, 2)</f>
        <v>386.36</v>
      </c>
      <c r="I273" s="47" t="str">
        <f>Source!BO182</f>
        <v/>
      </c>
      <c r="J273" s="47">
        <f>IF(Source!BC182&lt;&gt; 0, Source!BC182, 1)</f>
        <v>7.45</v>
      </c>
      <c r="K273" s="46">
        <f>Source!P182</f>
        <v>2878.38</v>
      </c>
      <c r="L273" s="50"/>
      <c r="S273">
        <f>ROUND((Source!FX182/100)*((ROUND(Source!AF182*Source!I182, 2)+ROUND(Source!AE182*Source!I182, 2))), 2)</f>
        <v>0</v>
      </c>
      <c r="T273">
        <f>Source!X182</f>
        <v>0</v>
      </c>
      <c r="U273">
        <f>ROUND((Source!FY182/100)*((ROUND(Source!AF182*Source!I182, 2)+ROUND(Source!AE182*Source!I182, 2))), 2)</f>
        <v>0</v>
      </c>
      <c r="V273">
        <f>Source!Y182</f>
        <v>0</v>
      </c>
    </row>
    <row r="274" spans="1:26" ht="15" x14ac:dyDescent="0.25">
      <c r="G274" s="60">
        <f>H273</f>
        <v>386.36</v>
      </c>
      <c r="H274" s="60"/>
      <c r="J274" s="60">
        <f>K273</f>
        <v>2878.38</v>
      </c>
      <c r="K274" s="60"/>
      <c r="L274" s="49">
        <f>Source!U182</f>
        <v>0</v>
      </c>
      <c r="O274" s="29">
        <f>G274</f>
        <v>386.36</v>
      </c>
      <c r="P274" s="29">
        <f>J274</f>
        <v>2878.38</v>
      </c>
      <c r="Q274" s="29">
        <f>L274</f>
        <v>0</v>
      </c>
      <c r="W274">
        <f>IF(Source!BI182&lt;=1,H273, 0)</f>
        <v>386.36</v>
      </c>
      <c r="X274">
        <f>IF(Source!BI182=2,H273, 0)</f>
        <v>0</v>
      </c>
      <c r="Y274">
        <f>IF(Source!BI182=3,H273, 0)</f>
        <v>0</v>
      </c>
      <c r="Z274">
        <f>IF(Source!BI182=4,H273, 0)</f>
        <v>0</v>
      </c>
    </row>
    <row r="275" spans="1:26" ht="42.75" x14ac:dyDescent="0.2">
      <c r="A275" s="55">
        <v>36</v>
      </c>
      <c r="B275" s="55" t="str">
        <f>Source!F183</f>
        <v>Данные поставщика</v>
      </c>
      <c r="C275" s="55" t="s">
        <v>684</v>
      </c>
      <c r="D275" s="44" t="str">
        <f>Source!H183</f>
        <v>ШТ</v>
      </c>
      <c r="E275" s="45">
        <f>Source!I183</f>
        <v>1</v>
      </c>
      <c r="F275" s="46">
        <f>Source!AL183</f>
        <v>158.13</v>
      </c>
      <c r="G275" s="47" t="str">
        <f>Source!DD183</f>
        <v/>
      </c>
      <c r="H275" s="46">
        <f>ROUND(Source!AC183*Source!I183, 2)</f>
        <v>158.13</v>
      </c>
      <c r="I275" s="47" t="str">
        <f>Source!BO183</f>
        <v/>
      </c>
      <c r="J275" s="47">
        <f>IF(Source!BC183&lt;&gt; 0, Source!BC183, 1)</f>
        <v>7.45</v>
      </c>
      <c r="K275" s="46">
        <f>Source!P183</f>
        <v>1178.07</v>
      </c>
      <c r="L275" s="50"/>
      <c r="S275">
        <f>ROUND((Source!FX183/100)*((ROUND(Source!AF183*Source!I183, 2)+ROUND(Source!AE183*Source!I183, 2))), 2)</f>
        <v>0</v>
      </c>
      <c r="T275">
        <f>Source!X183</f>
        <v>0</v>
      </c>
      <c r="U275">
        <f>ROUND((Source!FY183/100)*((ROUND(Source!AF183*Source!I183, 2)+ROUND(Source!AE183*Source!I183, 2))), 2)</f>
        <v>0</v>
      </c>
      <c r="V275">
        <f>Source!Y183</f>
        <v>0</v>
      </c>
    </row>
    <row r="276" spans="1:26" ht="15" x14ac:dyDescent="0.25">
      <c r="G276" s="60">
        <f>H275</f>
        <v>158.13</v>
      </c>
      <c r="H276" s="60"/>
      <c r="J276" s="60">
        <f>K275</f>
        <v>1178.07</v>
      </c>
      <c r="K276" s="60"/>
      <c r="L276" s="49">
        <f>Source!U183</f>
        <v>0</v>
      </c>
      <c r="O276" s="29">
        <f>G276</f>
        <v>158.13</v>
      </c>
      <c r="P276" s="29">
        <f>J276</f>
        <v>1178.07</v>
      </c>
      <c r="Q276" s="29">
        <f>L276</f>
        <v>0</v>
      </c>
      <c r="W276">
        <f>IF(Source!BI183&lt;=1,H275, 0)</f>
        <v>158.13</v>
      </c>
      <c r="X276">
        <f>IF(Source!BI183=2,H275, 0)</f>
        <v>0</v>
      </c>
      <c r="Y276">
        <f>IF(Source!BI183=3,H275, 0)</f>
        <v>0</v>
      </c>
      <c r="Z276">
        <f>IF(Source!BI183=4,H275, 0)</f>
        <v>0</v>
      </c>
    </row>
    <row r="277" spans="1:26" ht="42.75" x14ac:dyDescent="0.2">
      <c r="A277" s="55">
        <v>37</v>
      </c>
      <c r="B277" s="55" t="str">
        <f>Source!F184</f>
        <v>Данные поставщика</v>
      </c>
      <c r="C277" s="55" t="s">
        <v>685</v>
      </c>
      <c r="D277" s="44" t="str">
        <f>Source!H184</f>
        <v>м</v>
      </c>
      <c r="E277" s="45">
        <f>Source!I184</f>
        <v>9</v>
      </c>
      <c r="F277" s="46">
        <f>Source!AL184</f>
        <v>22.82</v>
      </c>
      <c r="G277" s="47" t="str">
        <f>Source!DD184</f>
        <v/>
      </c>
      <c r="H277" s="46">
        <f>ROUND(Source!AC184*Source!I184, 2)</f>
        <v>205.38</v>
      </c>
      <c r="I277" s="47" t="str">
        <f>Source!BO184</f>
        <v/>
      </c>
      <c r="J277" s="47">
        <f>IF(Source!BC184&lt;&gt; 0, Source!BC184, 1)</f>
        <v>7.45</v>
      </c>
      <c r="K277" s="46">
        <f>Source!P184</f>
        <v>1530.08</v>
      </c>
      <c r="L277" s="50"/>
      <c r="S277">
        <f>ROUND((Source!FX184/100)*((ROUND(Source!AF184*Source!I184, 2)+ROUND(Source!AE184*Source!I184, 2))), 2)</f>
        <v>0</v>
      </c>
      <c r="T277">
        <f>Source!X184</f>
        <v>0</v>
      </c>
      <c r="U277">
        <f>ROUND((Source!FY184/100)*((ROUND(Source!AF184*Source!I184, 2)+ROUND(Source!AE184*Source!I184, 2))), 2)</f>
        <v>0</v>
      </c>
      <c r="V277">
        <f>Source!Y184</f>
        <v>0</v>
      </c>
    </row>
    <row r="278" spans="1:26" ht="15" x14ac:dyDescent="0.25">
      <c r="G278" s="60">
        <f>H277</f>
        <v>205.38</v>
      </c>
      <c r="H278" s="60"/>
      <c r="J278" s="60">
        <f>K277</f>
        <v>1530.08</v>
      </c>
      <c r="K278" s="60"/>
      <c r="L278" s="49">
        <f>Source!U184</f>
        <v>0</v>
      </c>
      <c r="O278" s="29">
        <f>G278</f>
        <v>205.38</v>
      </c>
      <c r="P278" s="29">
        <f>J278</f>
        <v>1530.08</v>
      </c>
      <c r="Q278" s="29">
        <f>L278</f>
        <v>0</v>
      </c>
      <c r="W278">
        <f>IF(Source!BI184&lt;=1,H277, 0)</f>
        <v>205.38</v>
      </c>
      <c r="X278">
        <f>IF(Source!BI184=2,H277, 0)</f>
        <v>0</v>
      </c>
      <c r="Y278">
        <f>IF(Source!BI184=3,H277, 0)</f>
        <v>0</v>
      </c>
      <c r="Z278">
        <f>IF(Source!BI184=4,H277, 0)</f>
        <v>0</v>
      </c>
    </row>
    <row r="279" spans="1:26" ht="42.75" x14ac:dyDescent="0.2">
      <c r="A279" s="55">
        <v>38</v>
      </c>
      <c r="B279" s="55" t="str">
        <f>Source!F185</f>
        <v>Данные поставщика</v>
      </c>
      <c r="C279" s="55" t="s">
        <v>686</v>
      </c>
      <c r="D279" s="44" t="str">
        <f>Source!H185</f>
        <v>ШТ</v>
      </c>
      <c r="E279" s="45">
        <f>Source!I185</f>
        <v>20</v>
      </c>
      <c r="F279" s="46">
        <f>Source!AL185</f>
        <v>31.939999999999998</v>
      </c>
      <c r="G279" s="47" t="str">
        <f>Source!DD185</f>
        <v/>
      </c>
      <c r="H279" s="46">
        <f>ROUND(Source!AC185*Source!I185, 2)</f>
        <v>638.79999999999995</v>
      </c>
      <c r="I279" s="47" t="str">
        <f>Source!BO185</f>
        <v/>
      </c>
      <c r="J279" s="47">
        <f>IF(Source!BC185&lt;&gt; 0, Source!BC185, 1)</f>
        <v>7.45</v>
      </c>
      <c r="K279" s="46">
        <f>Source!P185</f>
        <v>4759.0600000000004</v>
      </c>
      <c r="L279" s="50"/>
      <c r="S279">
        <f>ROUND((Source!FX185/100)*((ROUND(Source!AF185*Source!I185, 2)+ROUND(Source!AE185*Source!I185, 2))), 2)</f>
        <v>0</v>
      </c>
      <c r="T279">
        <f>Source!X185</f>
        <v>0</v>
      </c>
      <c r="U279">
        <f>ROUND((Source!FY185/100)*((ROUND(Source!AF185*Source!I185, 2)+ROUND(Source!AE185*Source!I185, 2))), 2)</f>
        <v>0</v>
      </c>
      <c r="V279">
        <f>Source!Y185</f>
        <v>0</v>
      </c>
    </row>
    <row r="280" spans="1:26" ht="15" x14ac:dyDescent="0.25">
      <c r="G280" s="60">
        <f>H279</f>
        <v>638.79999999999995</v>
      </c>
      <c r="H280" s="60"/>
      <c r="J280" s="60">
        <f>K279</f>
        <v>4759.0600000000004</v>
      </c>
      <c r="K280" s="60"/>
      <c r="L280" s="49">
        <f>Source!U185</f>
        <v>0</v>
      </c>
      <c r="O280" s="29">
        <f>G280</f>
        <v>638.79999999999995</v>
      </c>
      <c r="P280" s="29">
        <f>J280</f>
        <v>4759.0600000000004</v>
      </c>
      <c r="Q280" s="29">
        <f>L280</f>
        <v>0</v>
      </c>
      <c r="W280">
        <f>IF(Source!BI185&lt;=1,H279, 0)</f>
        <v>638.79999999999995</v>
      </c>
      <c r="X280">
        <f>IF(Source!BI185=2,H279, 0)</f>
        <v>0</v>
      </c>
      <c r="Y280">
        <f>IF(Source!BI185=3,H279, 0)</f>
        <v>0</v>
      </c>
      <c r="Z280">
        <f>IF(Source!BI185=4,H279, 0)</f>
        <v>0</v>
      </c>
    </row>
    <row r="281" spans="1:26" ht="42.75" x14ac:dyDescent="0.2">
      <c r="A281" s="55">
        <v>39</v>
      </c>
      <c r="B281" s="55" t="str">
        <f>Source!F186</f>
        <v>Данные поставщика</v>
      </c>
      <c r="C281" s="55" t="s">
        <v>687</v>
      </c>
      <c r="D281" s="44" t="str">
        <f>Source!H186</f>
        <v>ШТ</v>
      </c>
      <c r="E281" s="45">
        <f>Source!I186</f>
        <v>8</v>
      </c>
      <c r="F281" s="46">
        <f>Source!AL186</f>
        <v>97.89</v>
      </c>
      <c r="G281" s="47" t="str">
        <f>Source!DD186</f>
        <v/>
      </c>
      <c r="H281" s="46">
        <f>ROUND(Source!AC186*Source!I186, 2)</f>
        <v>783.12</v>
      </c>
      <c r="I281" s="47" t="str">
        <f>Source!BO186</f>
        <v/>
      </c>
      <c r="J281" s="47">
        <f>IF(Source!BC186&lt;&gt; 0, Source!BC186, 1)</f>
        <v>7.45</v>
      </c>
      <c r="K281" s="46">
        <f>Source!P186</f>
        <v>5834.24</v>
      </c>
      <c r="L281" s="50"/>
      <c r="S281">
        <f>ROUND((Source!FX186/100)*((ROUND(Source!AF186*Source!I186, 2)+ROUND(Source!AE186*Source!I186, 2))), 2)</f>
        <v>0</v>
      </c>
      <c r="T281">
        <f>Source!X186</f>
        <v>0</v>
      </c>
      <c r="U281">
        <f>ROUND((Source!FY186/100)*((ROUND(Source!AF186*Source!I186, 2)+ROUND(Source!AE186*Source!I186, 2))), 2)</f>
        <v>0</v>
      </c>
      <c r="V281">
        <f>Source!Y186</f>
        <v>0</v>
      </c>
    </row>
    <row r="282" spans="1:26" ht="15" x14ac:dyDescent="0.25">
      <c r="G282" s="60">
        <f>H281</f>
        <v>783.12</v>
      </c>
      <c r="H282" s="60"/>
      <c r="J282" s="60">
        <f>K281</f>
        <v>5834.24</v>
      </c>
      <c r="K282" s="60"/>
      <c r="L282" s="49">
        <f>Source!U186</f>
        <v>0</v>
      </c>
      <c r="O282" s="29">
        <f>G282</f>
        <v>783.12</v>
      </c>
      <c r="P282" s="29">
        <f>J282</f>
        <v>5834.24</v>
      </c>
      <c r="Q282" s="29">
        <f>L282</f>
        <v>0</v>
      </c>
      <c r="W282">
        <f>IF(Source!BI186&lt;=1,H281, 0)</f>
        <v>783.12</v>
      </c>
      <c r="X282">
        <f>IF(Source!BI186=2,H281, 0)</f>
        <v>0</v>
      </c>
      <c r="Y282">
        <f>IF(Source!BI186=3,H281, 0)</f>
        <v>0</v>
      </c>
      <c r="Z282">
        <f>IF(Source!BI186=4,H281, 0)</f>
        <v>0</v>
      </c>
    </row>
    <row r="283" spans="1:26" ht="42.75" x14ac:dyDescent="0.2">
      <c r="A283" s="55">
        <v>40</v>
      </c>
      <c r="B283" s="55" t="str">
        <f>Source!F187</f>
        <v>Данные поставщика</v>
      </c>
      <c r="C283" s="55" t="s">
        <v>688</v>
      </c>
      <c r="D283" s="44" t="str">
        <f>Source!H187</f>
        <v>ШТ</v>
      </c>
      <c r="E283" s="45">
        <f>Source!I187</f>
        <v>63</v>
      </c>
      <c r="F283" s="46">
        <f>Source!AL187</f>
        <v>85.800000000000011</v>
      </c>
      <c r="G283" s="47" t="str">
        <f>Source!DD187</f>
        <v/>
      </c>
      <c r="H283" s="46">
        <f>ROUND(Source!AC187*Source!I187, 2)</f>
        <v>5405.4</v>
      </c>
      <c r="I283" s="47" t="str">
        <f>Source!BO187</f>
        <v/>
      </c>
      <c r="J283" s="47">
        <f>IF(Source!BC187&lt;&gt; 0, Source!BC187, 1)</f>
        <v>7.45</v>
      </c>
      <c r="K283" s="46">
        <f>Source!P187</f>
        <v>40270.230000000003</v>
      </c>
      <c r="L283" s="50"/>
      <c r="S283">
        <f>ROUND((Source!FX187/100)*((ROUND(Source!AF187*Source!I187, 2)+ROUND(Source!AE187*Source!I187, 2))), 2)</f>
        <v>0</v>
      </c>
      <c r="T283">
        <f>Source!X187</f>
        <v>0</v>
      </c>
      <c r="U283">
        <f>ROUND((Source!FY187/100)*((ROUND(Source!AF187*Source!I187, 2)+ROUND(Source!AE187*Source!I187, 2))), 2)</f>
        <v>0</v>
      </c>
      <c r="V283">
        <f>Source!Y187</f>
        <v>0</v>
      </c>
    </row>
    <row r="284" spans="1:26" ht="15" x14ac:dyDescent="0.25">
      <c r="G284" s="60">
        <f>H283</f>
        <v>5405.4</v>
      </c>
      <c r="H284" s="60"/>
      <c r="J284" s="60">
        <f>K283</f>
        <v>40270.230000000003</v>
      </c>
      <c r="K284" s="60"/>
      <c r="L284" s="49">
        <f>Source!U187</f>
        <v>0</v>
      </c>
      <c r="O284" s="29">
        <f>G284</f>
        <v>5405.4</v>
      </c>
      <c r="P284" s="29">
        <f>J284</f>
        <v>40270.230000000003</v>
      </c>
      <c r="Q284" s="29">
        <f>L284</f>
        <v>0</v>
      </c>
      <c r="W284">
        <f>IF(Source!BI187&lt;=1,H283, 0)</f>
        <v>5405.4</v>
      </c>
      <c r="X284">
        <f>IF(Source!BI187=2,H283, 0)</f>
        <v>0</v>
      </c>
      <c r="Y284">
        <f>IF(Source!BI187=3,H283, 0)</f>
        <v>0</v>
      </c>
      <c r="Z284">
        <f>IF(Source!BI187=4,H283, 0)</f>
        <v>0</v>
      </c>
    </row>
    <row r="285" spans="1:26" ht="42.75" x14ac:dyDescent="0.2">
      <c r="A285" s="55">
        <v>41</v>
      </c>
      <c r="B285" s="55" t="str">
        <f>Source!F188</f>
        <v>Данные поставщика</v>
      </c>
      <c r="C285" s="55" t="s">
        <v>689</v>
      </c>
      <c r="D285" s="44" t="str">
        <f>Source!H188</f>
        <v>ШТ</v>
      </c>
      <c r="E285" s="45">
        <f>Source!I188</f>
        <v>126</v>
      </c>
      <c r="F285" s="46">
        <f>Source!AL188</f>
        <v>20.419999999999998</v>
      </c>
      <c r="G285" s="47" t="str">
        <f>Source!DD188</f>
        <v/>
      </c>
      <c r="H285" s="46">
        <f>ROUND(Source!AC188*Source!I188, 2)</f>
        <v>2572.92</v>
      </c>
      <c r="I285" s="47" t="str">
        <f>Source!BO188</f>
        <v/>
      </c>
      <c r="J285" s="47">
        <f>IF(Source!BC188&lt;&gt; 0, Source!BC188, 1)</f>
        <v>7.45</v>
      </c>
      <c r="K285" s="46">
        <f>Source!P188</f>
        <v>19168.25</v>
      </c>
      <c r="L285" s="50"/>
      <c r="S285">
        <f>ROUND((Source!FX188/100)*((ROUND(Source!AF188*Source!I188, 2)+ROUND(Source!AE188*Source!I188, 2))), 2)</f>
        <v>0</v>
      </c>
      <c r="T285">
        <f>Source!X188</f>
        <v>0</v>
      </c>
      <c r="U285">
        <f>ROUND((Source!FY188/100)*((ROUND(Source!AF188*Source!I188, 2)+ROUND(Source!AE188*Source!I188, 2))), 2)</f>
        <v>0</v>
      </c>
      <c r="V285">
        <f>Source!Y188</f>
        <v>0</v>
      </c>
    </row>
    <row r="286" spans="1:26" ht="15" x14ac:dyDescent="0.25">
      <c r="G286" s="60">
        <f>H285</f>
        <v>2572.92</v>
      </c>
      <c r="H286" s="60"/>
      <c r="J286" s="60">
        <f>K285</f>
        <v>19168.25</v>
      </c>
      <c r="K286" s="60"/>
      <c r="L286" s="49">
        <f>Source!U188</f>
        <v>0</v>
      </c>
      <c r="O286" s="29">
        <f>G286</f>
        <v>2572.92</v>
      </c>
      <c r="P286" s="29">
        <f>J286</f>
        <v>19168.25</v>
      </c>
      <c r="Q286" s="29">
        <f>L286</f>
        <v>0</v>
      </c>
      <c r="W286">
        <f>IF(Source!BI188&lt;=1,H285, 0)</f>
        <v>2572.92</v>
      </c>
      <c r="X286">
        <f>IF(Source!BI188=2,H285, 0)</f>
        <v>0</v>
      </c>
      <c r="Y286">
        <f>IF(Source!BI188=3,H285, 0)</f>
        <v>0</v>
      </c>
      <c r="Z286">
        <f>IF(Source!BI188=4,H285, 0)</f>
        <v>0</v>
      </c>
    </row>
    <row r="287" spans="1:26" ht="42.75" x14ac:dyDescent="0.2">
      <c r="A287" s="55">
        <v>42</v>
      </c>
      <c r="B287" s="55" t="str">
        <f>Source!F189</f>
        <v>Данные поставщика</v>
      </c>
      <c r="C287" s="55" t="s">
        <v>690</v>
      </c>
      <c r="D287" s="44" t="str">
        <f>Source!H189</f>
        <v>ШТ</v>
      </c>
      <c r="E287" s="45">
        <f>Source!I189</f>
        <v>42</v>
      </c>
      <c r="F287" s="46">
        <f>Source!AL189</f>
        <v>186.31</v>
      </c>
      <c r="G287" s="47" t="str">
        <f>Source!DD189</f>
        <v/>
      </c>
      <c r="H287" s="46">
        <f>ROUND(Source!AC189*Source!I189, 2)</f>
        <v>7825.02</v>
      </c>
      <c r="I287" s="47" t="str">
        <f>Source!BO189</f>
        <v/>
      </c>
      <c r="J287" s="47">
        <f>IF(Source!BC189&lt;&gt; 0, Source!BC189, 1)</f>
        <v>7.45</v>
      </c>
      <c r="K287" s="46">
        <f>Source!P189</f>
        <v>58296.4</v>
      </c>
      <c r="L287" s="50"/>
      <c r="S287">
        <f>ROUND((Source!FX189/100)*((ROUND(Source!AF189*Source!I189, 2)+ROUND(Source!AE189*Source!I189, 2))), 2)</f>
        <v>0</v>
      </c>
      <c r="T287">
        <f>Source!X189</f>
        <v>0</v>
      </c>
      <c r="U287">
        <f>ROUND((Source!FY189/100)*((ROUND(Source!AF189*Source!I189, 2)+ROUND(Source!AE189*Source!I189, 2))), 2)</f>
        <v>0</v>
      </c>
      <c r="V287">
        <f>Source!Y189</f>
        <v>0</v>
      </c>
    </row>
    <row r="288" spans="1:26" ht="15" x14ac:dyDescent="0.25">
      <c r="G288" s="60">
        <f>H287</f>
        <v>7825.02</v>
      </c>
      <c r="H288" s="60"/>
      <c r="J288" s="60">
        <f>K287</f>
        <v>58296.4</v>
      </c>
      <c r="K288" s="60"/>
      <c r="L288" s="49">
        <f>Source!U189</f>
        <v>0</v>
      </c>
      <c r="O288" s="29">
        <f>G288</f>
        <v>7825.02</v>
      </c>
      <c r="P288" s="29">
        <f>J288</f>
        <v>58296.4</v>
      </c>
      <c r="Q288" s="29">
        <f>L288</f>
        <v>0</v>
      </c>
      <c r="W288">
        <f>IF(Source!BI189&lt;=1,H287, 0)</f>
        <v>7825.02</v>
      </c>
      <c r="X288">
        <f>IF(Source!BI189=2,H287, 0)</f>
        <v>0</v>
      </c>
      <c r="Y288">
        <f>IF(Source!BI189=3,H287, 0)</f>
        <v>0</v>
      </c>
      <c r="Z288">
        <f>IF(Source!BI189=4,H287, 0)</f>
        <v>0</v>
      </c>
    </row>
    <row r="289" spans="1:26" ht="42.75" x14ac:dyDescent="0.2">
      <c r="A289" s="55">
        <v>43</v>
      </c>
      <c r="B289" s="55" t="str">
        <f>Source!F190</f>
        <v>Данные поставщика</v>
      </c>
      <c r="C289" s="55" t="s">
        <v>691</v>
      </c>
      <c r="D289" s="44" t="str">
        <f>Source!H190</f>
        <v>ШТ</v>
      </c>
      <c r="E289" s="45">
        <f>Source!I190</f>
        <v>42</v>
      </c>
      <c r="F289" s="46">
        <f>Source!AL190</f>
        <v>140.11000000000001</v>
      </c>
      <c r="G289" s="47" t="str">
        <f>Source!DD190</f>
        <v/>
      </c>
      <c r="H289" s="46">
        <f>ROUND(Source!AC190*Source!I190, 2)</f>
        <v>5884.62</v>
      </c>
      <c r="I289" s="47" t="str">
        <f>Source!BO190</f>
        <v/>
      </c>
      <c r="J289" s="47">
        <f>IF(Source!BC190&lt;&gt; 0, Source!BC190, 1)</f>
        <v>7.45</v>
      </c>
      <c r="K289" s="46">
        <f>Source!P190</f>
        <v>43840.42</v>
      </c>
      <c r="L289" s="50"/>
      <c r="S289">
        <f>ROUND((Source!FX190/100)*((ROUND(Source!AF190*Source!I190, 2)+ROUND(Source!AE190*Source!I190, 2))), 2)</f>
        <v>0</v>
      </c>
      <c r="T289">
        <f>Source!X190</f>
        <v>0</v>
      </c>
      <c r="U289">
        <f>ROUND((Source!FY190/100)*((ROUND(Source!AF190*Source!I190, 2)+ROUND(Source!AE190*Source!I190, 2))), 2)</f>
        <v>0</v>
      </c>
      <c r="V289">
        <f>Source!Y190</f>
        <v>0</v>
      </c>
    </row>
    <row r="290" spans="1:26" ht="15" x14ac:dyDescent="0.25">
      <c r="G290" s="60">
        <f>H289</f>
        <v>5884.62</v>
      </c>
      <c r="H290" s="60"/>
      <c r="J290" s="60">
        <f>K289</f>
        <v>43840.42</v>
      </c>
      <c r="K290" s="60"/>
      <c r="L290" s="49">
        <f>Source!U190</f>
        <v>0</v>
      </c>
      <c r="O290" s="29">
        <f>G290</f>
        <v>5884.62</v>
      </c>
      <c r="P290" s="29">
        <f>J290</f>
        <v>43840.42</v>
      </c>
      <c r="Q290" s="29">
        <f>L290</f>
        <v>0</v>
      </c>
      <c r="W290">
        <f>IF(Source!BI190&lt;=1,H289, 0)</f>
        <v>5884.62</v>
      </c>
      <c r="X290">
        <f>IF(Source!BI190=2,H289, 0)</f>
        <v>0</v>
      </c>
      <c r="Y290">
        <f>IF(Source!BI190=3,H289, 0)</f>
        <v>0</v>
      </c>
      <c r="Z290">
        <f>IF(Source!BI190=4,H289, 0)</f>
        <v>0</v>
      </c>
    </row>
    <row r="291" spans="1:26" ht="42.75" x14ac:dyDescent="0.2">
      <c r="A291" s="55">
        <v>44</v>
      </c>
      <c r="B291" s="55" t="str">
        <f>Source!F191</f>
        <v>Данные поставщика</v>
      </c>
      <c r="C291" s="55" t="s">
        <v>692</v>
      </c>
      <c r="D291" s="44" t="str">
        <f>Source!H191</f>
        <v>ШТ</v>
      </c>
      <c r="E291" s="45">
        <f>Source!I191</f>
        <v>18</v>
      </c>
      <c r="F291" s="46">
        <f>Source!AL191</f>
        <v>257.17</v>
      </c>
      <c r="G291" s="47" t="str">
        <f>Source!DD191</f>
        <v/>
      </c>
      <c r="H291" s="46">
        <f>ROUND(Source!AC191*Source!I191, 2)</f>
        <v>4629.0600000000004</v>
      </c>
      <c r="I291" s="47" t="str">
        <f>Source!BO191</f>
        <v/>
      </c>
      <c r="J291" s="47">
        <f>IF(Source!BC191&lt;&gt; 0, Source!BC191, 1)</f>
        <v>7.45</v>
      </c>
      <c r="K291" s="46">
        <f>Source!P191</f>
        <v>34486.5</v>
      </c>
      <c r="L291" s="50"/>
      <c r="S291">
        <f>ROUND((Source!FX191/100)*((ROUND(Source!AF191*Source!I191, 2)+ROUND(Source!AE191*Source!I191, 2))), 2)</f>
        <v>0</v>
      </c>
      <c r="T291">
        <f>Source!X191</f>
        <v>0</v>
      </c>
      <c r="U291">
        <f>ROUND((Source!FY191/100)*((ROUND(Source!AF191*Source!I191, 2)+ROUND(Source!AE191*Source!I191, 2))), 2)</f>
        <v>0</v>
      </c>
      <c r="V291">
        <f>Source!Y191</f>
        <v>0</v>
      </c>
    </row>
    <row r="292" spans="1:26" ht="15" x14ac:dyDescent="0.25">
      <c r="G292" s="60">
        <f>H291</f>
        <v>4629.0600000000004</v>
      </c>
      <c r="H292" s="60"/>
      <c r="J292" s="60">
        <f>K291</f>
        <v>34486.5</v>
      </c>
      <c r="K292" s="60"/>
      <c r="L292" s="49">
        <f>Source!U191</f>
        <v>0</v>
      </c>
      <c r="O292" s="29">
        <f>G292</f>
        <v>4629.0600000000004</v>
      </c>
      <c r="P292" s="29">
        <f>J292</f>
        <v>34486.5</v>
      </c>
      <c r="Q292" s="29">
        <f>L292</f>
        <v>0</v>
      </c>
      <c r="W292">
        <f>IF(Source!BI191&lt;=1,H291, 0)</f>
        <v>4629.0600000000004</v>
      </c>
      <c r="X292">
        <f>IF(Source!BI191=2,H291, 0)</f>
        <v>0</v>
      </c>
      <c r="Y292">
        <f>IF(Source!BI191=3,H291, 0)</f>
        <v>0</v>
      </c>
      <c r="Z292">
        <f>IF(Source!BI191=4,H291, 0)</f>
        <v>0</v>
      </c>
    </row>
    <row r="293" spans="1:26" ht="42.75" x14ac:dyDescent="0.2">
      <c r="A293" s="55">
        <v>45</v>
      </c>
      <c r="B293" s="55" t="str">
        <f>Source!F192</f>
        <v>Данные поставщика</v>
      </c>
      <c r="C293" s="55" t="s">
        <v>693</v>
      </c>
      <c r="D293" s="44" t="str">
        <f>Source!H192</f>
        <v>ШТ</v>
      </c>
      <c r="E293" s="45">
        <f>Source!I192</f>
        <v>6</v>
      </c>
      <c r="F293" s="46">
        <f>Source!AL192</f>
        <v>207.88000000000002</v>
      </c>
      <c r="G293" s="47" t="str">
        <f>Source!DD192</f>
        <v/>
      </c>
      <c r="H293" s="46">
        <f>ROUND(Source!AC192*Source!I192, 2)</f>
        <v>1247.28</v>
      </c>
      <c r="I293" s="47" t="str">
        <f>Source!BO192</f>
        <v/>
      </c>
      <c r="J293" s="47">
        <f>IF(Source!BC192&lt;&gt; 0, Source!BC192, 1)</f>
        <v>7.45</v>
      </c>
      <c r="K293" s="46">
        <f>Source!P192</f>
        <v>9292.24</v>
      </c>
      <c r="L293" s="50"/>
      <c r="S293">
        <f>ROUND((Source!FX192/100)*((ROUND(Source!AF192*Source!I192, 2)+ROUND(Source!AE192*Source!I192, 2))), 2)</f>
        <v>0</v>
      </c>
      <c r="T293">
        <f>Source!X192</f>
        <v>0</v>
      </c>
      <c r="U293">
        <f>ROUND((Source!FY192/100)*((ROUND(Source!AF192*Source!I192, 2)+ROUND(Source!AE192*Source!I192, 2))), 2)</f>
        <v>0</v>
      </c>
      <c r="V293">
        <f>Source!Y192</f>
        <v>0</v>
      </c>
    </row>
    <row r="294" spans="1:26" ht="15" x14ac:dyDescent="0.25">
      <c r="G294" s="60">
        <f>H293</f>
        <v>1247.28</v>
      </c>
      <c r="H294" s="60"/>
      <c r="J294" s="60">
        <f>K293</f>
        <v>9292.24</v>
      </c>
      <c r="K294" s="60"/>
      <c r="L294" s="49">
        <f>Source!U192</f>
        <v>0</v>
      </c>
      <c r="O294" s="29">
        <f>G294</f>
        <v>1247.28</v>
      </c>
      <c r="P294" s="29">
        <f>J294</f>
        <v>9292.24</v>
      </c>
      <c r="Q294" s="29">
        <f>L294</f>
        <v>0</v>
      </c>
      <c r="W294">
        <f>IF(Source!BI192&lt;=1,H293, 0)</f>
        <v>1247.28</v>
      </c>
      <c r="X294">
        <f>IF(Source!BI192=2,H293, 0)</f>
        <v>0</v>
      </c>
      <c r="Y294">
        <f>IF(Source!BI192=3,H293, 0)</f>
        <v>0</v>
      </c>
      <c r="Z294">
        <f>IF(Source!BI192=4,H293, 0)</f>
        <v>0</v>
      </c>
    </row>
    <row r="295" spans="1:26" ht="42.75" x14ac:dyDescent="0.2">
      <c r="A295" s="55">
        <v>46</v>
      </c>
      <c r="B295" s="55" t="str">
        <f>Source!F193</f>
        <v>Данные поставщика</v>
      </c>
      <c r="C295" s="55" t="s">
        <v>694</v>
      </c>
      <c r="D295" s="44" t="str">
        <f>Source!H193</f>
        <v>ШТ</v>
      </c>
      <c r="E295" s="45">
        <f>Source!I193</f>
        <v>54</v>
      </c>
      <c r="F295" s="46">
        <f>Source!AL193</f>
        <v>133.04000000000002</v>
      </c>
      <c r="G295" s="47" t="str">
        <f>Source!DD193</f>
        <v/>
      </c>
      <c r="H295" s="46">
        <f>ROUND(Source!AC193*Source!I193, 2)</f>
        <v>7184.16</v>
      </c>
      <c r="I295" s="47" t="str">
        <f>Source!BO193</f>
        <v/>
      </c>
      <c r="J295" s="47">
        <f>IF(Source!BC193&lt;&gt; 0, Source!BC193, 1)</f>
        <v>7.45</v>
      </c>
      <c r="K295" s="46">
        <f>Source!P193</f>
        <v>53521.99</v>
      </c>
      <c r="L295" s="50"/>
      <c r="S295">
        <f>ROUND((Source!FX193/100)*((ROUND(Source!AF193*Source!I193, 2)+ROUND(Source!AE193*Source!I193, 2))), 2)</f>
        <v>0</v>
      </c>
      <c r="T295">
        <f>Source!X193</f>
        <v>0</v>
      </c>
      <c r="U295">
        <f>ROUND((Source!FY193/100)*((ROUND(Source!AF193*Source!I193, 2)+ROUND(Source!AE193*Source!I193, 2))), 2)</f>
        <v>0</v>
      </c>
      <c r="V295">
        <f>Source!Y193</f>
        <v>0</v>
      </c>
    </row>
    <row r="296" spans="1:26" ht="15" x14ac:dyDescent="0.25">
      <c r="G296" s="60">
        <f>H295</f>
        <v>7184.16</v>
      </c>
      <c r="H296" s="60"/>
      <c r="J296" s="60">
        <f>K295</f>
        <v>53521.99</v>
      </c>
      <c r="K296" s="60"/>
      <c r="L296" s="49">
        <f>Source!U193</f>
        <v>0</v>
      </c>
      <c r="O296" s="29">
        <f>G296</f>
        <v>7184.16</v>
      </c>
      <c r="P296" s="29">
        <f>J296</f>
        <v>53521.99</v>
      </c>
      <c r="Q296" s="29">
        <f>L296</f>
        <v>0</v>
      </c>
      <c r="W296">
        <f>IF(Source!BI193&lt;=1,H295, 0)</f>
        <v>7184.16</v>
      </c>
      <c r="X296">
        <f>IF(Source!BI193=2,H295, 0)</f>
        <v>0</v>
      </c>
      <c r="Y296">
        <f>IF(Source!BI193=3,H295, 0)</f>
        <v>0</v>
      </c>
      <c r="Z296">
        <f>IF(Source!BI193=4,H295, 0)</f>
        <v>0</v>
      </c>
    </row>
    <row r="297" spans="1:26" ht="71.25" x14ac:dyDescent="0.2">
      <c r="A297" s="55">
        <v>47</v>
      </c>
      <c r="B297" s="55" t="str">
        <f>Source!F194</f>
        <v>111-3165</v>
      </c>
      <c r="C297" s="55" t="str">
        <f>Source!G194</f>
        <v>Лента крепления шириной 20 мм, толщиной 0,7 мм, длиной 50 м из нержавеющей стали (в пластмасовой коробке с кабельной бухтой) F207 (СИП)</v>
      </c>
      <c r="D297" s="44" t="str">
        <f>Source!H194</f>
        <v>шт.</v>
      </c>
      <c r="E297" s="45">
        <f>Source!I194</f>
        <v>1.76</v>
      </c>
      <c r="F297" s="46">
        <f>Source!AL194</f>
        <v>235.22</v>
      </c>
      <c r="G297" s="47" t="str">
        <f>Source!DD194</f>
        <v/>
      </c>
      <c r="H297" s="46">
        <f>ROUND(Source!AC194*Source!I194, 2)</f>
        <v>413.99</v>
      </c>
      <c r="I297" s="47" t="str">
        <f>Source!BO194</f>
        <v>111-3165</v>
      </c>
      <c r="J297" s="47">
        <f>IF(Source!BC194&lt;&gt; 0, Source!BC194, 1)</f>
        <v>17.47</v>
      </c>
      <c r="K297" s="46">
        <f>Source!P194</f>
        <v>7232.36</v>
      </c>
      <c r="L297" s="50"/>
      <c r="S297">
        <f>ROUND((Source!FX194/100)*((ROUND(Source!AF194*Source!I194, 2)+ROUND(Source!AE194*Source!I194, 2))), 2)</f>
        <v>0</v>
      </c>
      <c r="T297">
        <f>Source!X194</f>
        <v>0</v>
      </c>
      <c r="U297">
        <f>ROUND((Source!FY194/100)*((ROUND(Source!AF194*Source!I194, 2)+ROUND(Source!AE194*Source!I194, 2))), 2)</f>
        <v>0</v>
      </c>
      <c r="V297">
        <f>Source!Y194</f>
        <v>0</v>
      </c>
    </row>
    <row r="298" spans="1:26" ht="15" x14ac:dyDescent="0.25">
      <c r="G298" s="60">
        <f>H297</f>
        <v>413.99</v>
      </c>
      <c r="H298" s="60"/>
      <c r="J298" s="60">
        <f>K297</f>
        <v>7232.36</v>
      </c>
      <c r="K298" s="60"/>
      <c r="L298" s="49">
        <f>Source!U194</f>
        <v>0</v>
      </c>
      <c r="O298" s="29">
        <f>G298</f>
        <v>413.99</v>
      </c>
      <c r="P298" s="29">
        <f>J298</f>
        <v>7232.36</v>
      </c>
      <c r="Q298" s="29">
        <f>L298</f>
        <v>0</v>
      </c>
      <c r="W298">
        <f>IF(Source!BI194&lt;=1,H297, 0)</f>
        <v>413.99</v>
      </c>
      <c r="X298">
        <f>IF(Source!BI194=2,H297, 0)</f>
        <v>0</v>
      </c>
      <c r="Y298">
        <f>IF(Source!BI194=3,H297, 0)</f>
        <v>0</v>
      </c>
      <c r="Z298">
        <f>IF(Source!BI194=4,H297, 0)</f>
        <v>0</v>
      </c>
    </row>
    <row r="299" spans="1:26" ht="14.25" x14ac:dyDescent="0.2">
      <c r="A299" s="54">
        <v>48</v>
      </c>
      <c r="B299" s="54" t="str">
        <f>Source!F195</f>
        <v>111-3170</v>
      </c>
      <c r="C299" s="54" t="str">
        <f>Source!G195</f>
        <v>Скрепа размером 20 мм NC20 (СИП)</v>
      </c>
      <c r="D299" s="38" t="str">
        <f>Source!H195</f>
        <v>100 шт.</v>
      </c>
      <c r="E299" s="25">
        <f>Source!I195</f>
        <v>0.88</v>
      </c>
      <c r="F299" s="39">
        <f>Source!AL195</f>
        <v>165</v>
      </c>
      <c r="G299" s="40" t="str">
        <f>Source!DD195</f>
        <v/>
      </c>
      <c r="H299" s="39">
        <f>ROUND(Source!AC195*Source!I195, 2)</f>
        <v>145.19999999999999</v>
      </c>
      <c r="I299" s="40" t="str">
        <f>Source!BO195</f>
        <v>111-3170</v>
      </c>
      <c r="J299" s="40">
        <f>IF(Source!BC195&lt;&gt; 0, Source!BC195, 1)</f>
        <v>9.01</v>
      </c>
      <c r="K299" s="39">
        <f>Source!P195</f>
        <v>1308.25</v>
      </c>
      <c r="L299" s="41"/>
      <c r="S299">
        <f>ROUND((Source!FX195/100)*((ROUND(Source!AF195*Source!I195, 2)+ROUND(Source!AE195*Source!I195, 2))), 2)</f>
        <v>0</v>
      </c>
      <c r="T299">
        <f>Source!X195</f>
        <v>0</v>
      </c>
      <c r="U299">
        <f>ROUND((Source!FY195/100)*((ROUND(Source!AF195*Source!I195, 2)+ROUND(Source!AE195*Source!I195, 2))), 2)</f>
        <v>0</v>
      </c>
      <c r="V299">
        <f>Source!Y195</f>
        <v>0</v>
      </c>
    </row>
    <row r="300" spans="1:26" x14ac:dyDescent="0.2">
      <c r="A300" s="32"/>
      <c r="B300" s="32"/>
      <c r="C300" s="33" t="str">
        <f>"Объем: "&amp;Source!I195&amp;"=88/"&amp;"100"</f>
        <v>Объем: 0,88=88/100</v>
      </c>
      <c r="D300" s="32"/>
      <c r="E300" s="32"/>
      <c r="F300" s="32"/>
      <c r="G300" s="32"/>
      <c r="H300" s="32"/>
      <c r="I300" s="32"/>
      <c r="J300" s="32"/>
      <c r="K300" s="32"/>
      <c r="L300" s="32"/>
    </row>
    <row r="301" spans="1:26" ht="15" x14ac:dyDescent="0.25">
      <c r="G301" s="60">
        <f>H299</f>
        <v>145.19999999999999</v>
      </c>
      <c r="H301" s="60"/>
      <c r="J301" s="60">
        <f>K299</f>
        <v>1308.25</v>
      </c>
      <c r="K301" s="60"/>
      <c r="L301" s="49">
        <f>Source!U195</f>
        <v>0</v>
      </c>
      <c r="O301" s="29">
        <f>G301</f>
        <v>145.19999999999999</v>
      </c>
      <c r="P301" s="29">
        <f>J301</f>
        <v>1308.25</v>
      </c>
      <c r="Q301" s="29">
        <f>L301</f>
        <v>0</v>
      </c>
      <c r="W301">
        <f>IF(Source!BI195&lt;=1,H299, 0)</f>
        <v>145.19999999999999</v>
      </c>
      <c r="X301">
        <f>IF(Source!BI195=2,H299, 0)</f>
        <v>0</v>
      </c>
      <c r="Y301">
        <f>IF(Source!BI195=3,H299, 0)</f>
        <v>0</v>
      </c>
      <c r="Z301">
        <f>IF(Source!BI195=4,H299, 0)</f>
        <v>0</v>
      </c>
    </row>
    <row r="302" spans="1:26" ht="57" x14ac:dyDescent="0.2">
      <c r="A302" s="54">
        <v>49</v>
      </c>
      <c r="B302" s="54" t="str">
        <f>Source!F196</f>
        <v>502-0861</v>
      </c>
      <c r="C302" s="54" t="str">
        <f>Source!G196</f>
        <v>Провода самонесущие изолированные для воздушных линий электропередачи с алюминиевыми жилами марки СИП-3 1х95-20</v>
      </c>
      <c r="D302" s="38" t="str">
        <f>Source!H196</f>
        <v>1000 м</v>
      </c>
      <c r="E302" s="25">
        <f>Source!I196</f>
        <v>3.06</v>
      </c>
      <c r="F302" s="39">
        <f>Source!AL196</f>
        <v>31955.79</v>
      </c>
      <c r="G302" s="40" t="str">
        <f>Source!DD196</f>
        <v/>
      </c>
      <c r="H302" s="39">
        <f>ROUND(Source!AC196*Source!I196, 2)</f>
        <v>97784.72</v>
      </c>
      <c r="I302" s="40" t="str">
        <f>Source!BO196</f>
        <v>502-0861</v>
      </c>
      <c r="J302" s="40">
        <f>IF(Source!BC196&lt;&gt; 0, Source!BC196, 1)</f>
        <v>3.37</v>
      </c>
      <c r="K302" s="39">
        <f>Source!P196</f>
        <v>329534.5</v>
      </c>
      <c r="L302" s="41"/>
      <c r="S302">
        <f>ROUND((Source!FX196/100)*((ROUND(Source!AF196*Source!I196, 2)+ROUND(Source!AE196*Source!I196, 2))), 2)</f>
        <v>0</v>
      </c>
      <c r="T302">
        <f>Source!X196</f>
        <v>0</v>
      </c>
      <c r="U302">
        <f>ROUND((Source!FY196/100)*((ROUND(Source!AF196*Source!I196, 2)+ROUND(Source!AE196*Source!I196, 2))), 2)</f>
        <v>0</v>
      </c>
      <c r="V302">
        <f>Source!Y196</f>
        <v>0</v>
      </c>
    </row>
    <row r="303" spans="1:26" x14ac:dyDescent="0.2">
      <c r="A303" s="32"/>
      <c r="B303" s="32"/>
      <c r="C303" s="33" t="str">
        <f>"Объем: "&amp;Source!I196&amp;"=3060/"&amp;"1000"</f>
        <v>Объем: 3,06=3060/1000</v>
      </c>
      <c r="D303" s="32"/>
      <c r="E303" s="32"/>
      <c r="F303" s="32"/>
      <c r="G303" s="32"/>
      <c r="H303" s="32"/>
      <c r="I303" s="32"/>
      <c r="J303" s="32"/>
      <c r="K303" s="32"/>
      <c r="L303" s="32"/>
    </row>
    <row r="304" spans="1:26" ht="15" x14ac:dyDescent="0.25">
      <c r="G304" s="60">
        <f>H302</f>
        <v>97784.72</v>
      </c>
      <c r="H304" s="60"/>
      <c r="J304" s="60">
        <f>K302</f>
        <v>329534.5</v>
      </c>
      <c r="K304" s="60"/>
      <c r="L304" s="49">
        <f>Source!U196</f>
        <v>0</v>
      </c>
      <c r="O304" s="29">
        <f>G304</f>
        <v>97784.72</v>
      </c>
      <c r="P304" s="29">
        <f>J304</f>
        <v>329534.5</v>
      </c>
      <c r="Q304" s="29">
        <f>L304</f>
        <v>0</v>
      </c>
      <c r="W304">
        <f>IF(Source!BI196&lt;=1,H302, 0)</f>
        <v>0</v>
      </c>
      <c r="X304">
        <f>IF(Source!BI196=2,H302, 0)</f>
        <v>97784.72</v>
      </c>
      <c r="Y304">
        <f>IF(Source!BI196=3,H302, 0)</f>
        <v>0</v>
      </c>
      <c r="Z304">
        <f>IF(Source!BI196=4,H302, 0)</f>
        <v>0</v>
      </c>
    </row>
    <row r="305" spans="1:32" ht="28.5" x14ac:dyDescent="0.2">
      <c r="A305" s="54">
        <v>50</v>
      </c>
      <c r="B305" s="54" t="str">
        <f>Source!F197</f>
        <v>101-1641</v>
      </c>
      <c r="C305" s="54" t="str">
        <f>Source!G197</f>
        <v>Сталь угловая равнополочная, марка стали ВСт3кп2, размером 50x50x5 мм</v>
      </c>
      <c r="D305" s="38" t="str">
        <f>Source!H197</f>
        <v>т</v>
      </c>
      <c r="E305" s="25">
        <f>Source!I197</f>
        <v>0.29405999999999999</v>
      </c>
      <c r="F305" s="39">
        <f>Source!AL197</f>
        <v>5763</v>
      </c>
      <c r="G305" s="40" t="str">
        <f>Source!DD197</f>
        <v/>
      </c>
      <c r="H305" s="39">
        <f>ROUND(Source!AC197*Source!I197, 2)</f>
        <v>1694.67</v>
      </c>
      <c r="I305" s="40" t="str">
        <f>Source!BO197</f>
        <v>101-1641</v>
      </c>
      <c r="J305" s="40">
        <f>IF(Source!BC197&lt;&gt; 0, Source!BC197, 1)</f>
        <v>10.6</v>
      </c>
      <c r="K305" s="39">
        <f>Source!P197</f>
        <v>17963.48</v>
      </c>
      <c r="L305" s="41"/>
      <c r="S305">
        <f>ROUND((Source!FX197/100)*((ROUND(Source!AF197*Source!I197, 2)+ROUND(Source!AE197*Source!I197, 2))), 2)</f>
        <v>0</v>
      </c>
      <c r="T305">
        <f>Source!X197</f>
        <v>0</v>
      </c>
      <c r="U305">
        <f>ROUND((Source!FY197/100)*((ROUND(Source!AF197*Source!I197, 2)+ROUND(Source!AE197*Source!I197, 2))), 2)</f>
        <v>0</v>
      </c>
      <c r="V305">
        <f>Source!Y197</f>
        <v>0</v>
      </c>
    </row>
    <row r="306" spans="1:32" x14ac:dyDescent="0.2">
      <c r="A306" s="32"/>
      <c r="B306" s="32"/>
      <c r="C306" s="33" t="str">
        <f>"Объем: "&amp;Source!I197&amp;"=3,77*"&amp;"3*"&amp;"26/"&amp;"1000"</f>
        <v>Объем: 0,29406=3,77*3*26/1000</v>
      </c>
      <c r="D306" s="32"/>
      <c r="E306" s="32"/>
      <c r="F306" s="32"/>
      <c r="G306" s="32"/>
      <c r="H306" s="32"/>
      <c r="I306" s="32"/>
      <c r="J306" s="32"/>
      <c r="K306" s="32"/>
      <c r="L306" s="32"/>
    </row>
    <row r="307" spans="1:32" ht="15" x14ac:dyDescent="0.25">
      <c r="G307" s="60">
        <f>H305</f>
        <v>1694.67</v>
      </c>
      <c r="H307" s="60"/>
      <c r="J307" s="60">
        <f>K305</f>
        <v>17963.48</v>
      </c>
      <c r="K307" s="60"/>
      <c r="L307" s="49">
        <f>Source!U197</f>
        <v>0</v>
      </c>
      <c r="O307" s="29">
        <f>G307</f>
        <v>1694.67</v>
      </c>
      <c r="P307" s="29">
        <f>J307</f>
        <v>17963.48</v>
      </c>
      <c r="Q307" s="29">
        <f>L307</f>
        <v>0</v>
      </c>
      <c r="W307">
        <f>IF(Source!BI197&lt;=1,H305, 0)</f>
        <v>1694.67</v>
      </c>
      <c r="X307">
        <f>IF(Source!BI197=2,H305, 0)</f>
        <v>0</v>
      </c>
      <c r="Y307">
        <f>IF(Source!BI197=3,H305, 0)</f>
        <v>0</v>
      </c>
      <c r="Z307">
        <f>IF(Source!BI197=4,H305, 0)</f>
        <v>0</v>
      </c>
    </row>
    <row r="308" spans="1:32" ht="28.5" x14ac:dyDescent="0.2">
      <c r="A308" s="54">
        <v>51</v>
      </c>
      <c r="B308" s="54" t="str">
        <f>Source!F198</f>
        <v>204-0003</v>
      </c>
      <c r="C308" s="54" t="str">
        <f>Source!G198</f>
        <v>Горячекатаная арматурная сталь гладкая класса А-I, диаметром 10 мм</v>
      </c>
      <c r="D308" s="38" t="str">
        <f>Source!H198</f>
        <v>т</v>
      </c>
      <c r="E308" s="25">
        <f>Source!I198</f>
        <v>0.11106000000000001</v>
      </c>
      <c r="F308" s="39">
        <f>Source!AL198</f>
        <v>6212.32</v>
      </c>
      <c r="G308" s="40" t="str">
        <f>Source!DD198</f>
        <v/>
      </c>
      <c r="H308" s="39">
        <f>ROUND(Source!AC198*Source!I198, 2)</f>
        <v>689.94</v>
      </c>
      <c r="I308" s="40" t="str">
        <f>Source!BO198</f>
        <v>204-0003</v>
      </c>
      <c r="J308" s="40">
        <f>IF(Source!BC198&lt;&gt; 0, Source!BC198, 1)</f>
        <v>10.23</v>
      </c>
      <c r="K308" s="39">
        <f>Source!P198</f>
        <v>7058.09</v>
      </c>
      <c r="L308" s="41"/>
      <c r="S308">
        <f>ROUND((Source!FX198/100)*((ROUND(Source!AF198*Source!I198, 2)+ROUND(Source!AE198*Source!I198, 2))), 2)</f>
        <v>0</v>
      </c>
      <c r="T308">
        <f>Source!X198</f>
        <v>0</v>
      </c>
      <c r="U308">
        <f>ROUND((Source!FY198/100)*((ROUND(Source!AF198*Source!I198, 2)+ROUND(Source!AE198*Source!I198, 2))), 2)</f>
        <v>0</v>
      </c>
      <c r="V308">
        <f>Source!Y198</f>
        <v>0</v>
      </c>
    </row>
    <row r="309" spans="1:32" x14ac:dyDescent="0.2">
      <c r="A309" s="32"/>
      <c r="B309" s="32"/>
      <c r="C309" s="33" t="str">
        <f>"Объем: "&amp;Source!I198&amp;"=0,617*"&amp;"180/"&amp;"1000"</f>
        <v>Объем: 0,11106=0,617*180/1000</v>
      </c>
      <c r="D309" s="32"/>
      <c r="E309" s="32"/>
      <c r="F309" s="32"/>
      <c r="G309" s="32"/>
      <c r="H309" s="32"/>
      <c r="I309" s="32"/>
      <c r="J309" s="32"/>
      <c r="K309" s="32"/>
      <c r="L309" s="32"/>
    </row>
    <row r="310" spans="1:32" ht="15" x14ac:dyDescent="0.25">
      <c r="G310" s="60">
        <f>H308</f>
        <v>689.94</v>
      </c>
      <c r="H310" s="60"/>
      <c r="J310" s="60">
        <f>K308</f>
        <v>7058.09</v>
      </c>
      <c r="K310" s="60"/>
      <c r="L310" s="49">
        <f>Source!U198</f>
        <v>0</v>
      </c>
      <c r="O310" s="29">
        <f>G310</f>
        <v>689.94</v>
      </c>
      <c r="P310" s="29">
        <f>J310</f>
        <v>7058.09</v>
      </c>
      <c r="Q310" s="29">
        <f>L310</f>
        <v>0</v>
      </c>
      <c r="W310">
        <f>IF(Source!BI198&lt;=1,H308, 0)</f>
        <v>689.94</v>
      </c>
      <c r="X310">
        <f>IF(Source!BI198=2,H308, 0)</f>
        <v>0</v>
      </c>
      <c r="Y310">
        <f>IF(Source!BI198=3,H308, 0)</f>
        <v>0</v>
      </c>
      <c r="Z310">
        <f>IF(Source!BI198=4,H308, 0)</f>
        <v>0</v>
      </c>
    </row>
    <row r="311" spans="1:32" ht="28.5" x14ac:dyDescent="0.2">
      <c r="A311" s="54">
        <v>52</v>
      </c>
      <c r="B311" s="54" t="str">
        <f>Source!F199</f>
        <v>101-1638</v>
      </c>
      <c r="C311" s="54" t="str">
        <f>Source!G199</f>
        <v>Сталь полосовая, марка стали ВСт3кп, размером 5х40 мм</v>
      </c>
      <c r="D311" s="38" t="str">
        <f>Source!H199</f>
        <v>т</v>
      </c>
      <c r="E311" s="25">
        <f>Source!I199</f>
        <v>3.024E-2</v>
      </c>
      <c r="F311" s="39">
        <f>Source!AL199</f>
        <v>5763</v>
      </c>
      <c r="G311" s="40" t="str">
        <f>Source!DD199</f>
        <v/>
      </c>
      <c r="H311" s="39">
        <f>ROUND(Source!AC199*Source!I199, 2)</f>
        <v>174.27</v>
      </c>
      <c r="I311" s="40" t="str">
        <f>Source!BO199</f>
        <v>101-1638</v>
      </c>
      <c r="J311" s="40">
        <f>IF(Source!BC199&lt;&gt; 0, Source!BC199, 1)</f>
        <v>11.64</v>
      </c>
      <c r="K311" s="39">
        <f>Source!P199</f>
        <v>2028.54</v>
      </c>
      <c r="L311" s="41"/>
      <c r="S311">
        <f>ROUND((Source!FX199/100)*((ROUND(Source!AF199*Source!I199, 2)+ROUND(Source!AE199*Source!I199, 2))), 2)</f>
        <v>0</v>
      </c>
      <c r="T311">
        <f>Source!X199</f>
        <v>0</v>
      </c>
      <c r="U311">
        <f>ROUND((Source!FY199/100)*((ROUND(Source!AF199*Source!I199, 2)+ROUND(Source!AE199*Source!I199, 2))), 2)</f>
        <v>0</v>
      </c>
      <c r="V311">
        <f>Source!Y199</f>
        <v>0</v>
      </c>
    </row>
    <row r="312" spans="1:32" x14ac:dyDescent="0.2">
      <c r="A312" s="32"/>
      <c r="B312" s="32"/>
      <c r="C312" s="33" t="str">
        <f>"Объем: "&amp;Source!I199&amp;"=1,26*"&amp;"24/"&amp;"1000"</f>
        <v>Объем: 0,03024=1,26*24/1000</v>
      </c>
      <c r="D312" s="32"/>
      <c r="E312" s="32"/>
      <c r="F312" s="32"/>
      <c r="G312" s="32"/>
      <c r="H312" s="32"/>
      <c r="I312" s="32"/>
      <c r="J312" s="32"/>
      <c r="K312" s="32"/>
      <c r="L312" s="32"/>
    </row>
    <row r="313" spans="1:32" ht="15" x14ac:dyDescent="0.25">
      <c r="G313" s="60">
        <f>H311</f>
        <v>174.27</v>
      </c>
      <c r="H313" s="60"/>
      <c r="J313" s="60">
        <f>K311</f>
        <v>2028.54</v>
      </c>
      <c r="K313" s="60"/>
      <c r="L313" s="49">
        <f>Source!U199</f>
        <v>0</v>
      </c>
      <c r="O313" s="29">
        <f>G313</f>
        <v>174.27</v>
      </c>
      <c r="P313" s="29">
        <f>J313</f>
        <v>2028.54</v>
      </c>
      <c r="Q313" s="29">
        <f>L313</f>
        <v>0</v>
      </c>
      <c r="W313">
        <f>IF(Source!BI199&lt;=1,H311, 0)</f>
        <v>174.27</v>
      </c>
      <c r="X313">
        <f>IF(Source!BI199=2,H311, 0)</f>
        <v>0</v>
      </c>
      <c r="Y313">
        <f>IF(Source!BI199=3,H311, 0)</f>
        <v>0</v>
      </c>
      <c r="Z313">
        <f>IF(Source!BI199=4,H311, 0)</f>
        <v>0</v>
      </c>
    </row>
    <row r="314" spans="1:32" ht="42.75" x14ac:dyDescent="0.2">
      <c r="A314" s="54">
        <v>53</v>
      </c>
      <c r="B314" s="54" t="str">
        <f>Source!F200</f>
        <v>111-3249</v>
      </c>
      <c r="C314" s="54" t="str">
        <f>Source!G200</f>
        <v>Наконечник изолированный алюминиевый с медной клеммой (СИП) CPTAU 70</v>
      </c>
      <c r="D314" s="38" t="str">
        <f>Source!H200</f>
        <v>100 шт.</v>
      </c>
      <c r="E314" s="25">
        <f>Source!I200</f>
        <v>0.18</v>
      </c>
      <c r="F314" s="39">
        <f>Source!AL200</f>
        <v>5971</v>
      </c>
      <c r="G314" s="40" t="str">
        <f>Source!DD200</f>
        <v/>
      </c>
      <c r="H314" s="39">
        <f>ROUND(Source!AC200*Source!I200, 2)</f>
        <v>1074.78</v>
      </c>
      <c r="I314" s="40" t="str">
        <f>Source!BO200</f>
        <v>111-3249</v>
      </c>
      <c r="J314" s="40">
        <f>IF(Source!BC200&lt;&gt; 0, Source!BC200, 1)</f>
        <v>3.7</v>
      </c>
      <c r="K314" s="39">
        <f>Source!P200</f>
        <v>3976.69</v>
      </c>
      <c r="L314" s="41"/>
      <c r="S314">
        <f>ROUND((Source!FX200/100)*((ROUND(Source!AF200*Source!I200, 2)+ROUND(Source!AE200*Source!I200, 2))), 2)</f>
        <v>0</v>
      </c>
      <c r="T314">
        <f>Source!X200</f>
        <v>0</v>
      </c>
      <c r="U314">
        <f>ROUND((Source!FY200/100)*((ROUND(Source!AF200*Source!I200, 2)+ROUND(Source!AE200*Source!I200, 2))), 2)</f>
        <v>0</v>
      </c>
      <c r="V314">
        <f>Source!Y200</f>
        <v>0</v>
      </c>
    </row>
    <row r="315" spans="1:32" x14ac:dyDescent="0.2">
      <c r="A315" s="32"/>
      <c r="B315" s="32"/>
      <c r="C315" s="33" t="str">
        <f>"Объем: "&amp;Source!I200&amp;"=18/"&amp;"100"</f>
        <v>Объем: 0,18=18/100</v>
      </c>
      <c r="D315" s="32"/>
      <c r="E315" s="32"/>
      <c r="F315" s="32"/>
      <c r="G315" s="32"/>
      <c r="H315" s="32"/>
      <c r="I315" s="32"/>
      <c r="J315" s="32"/>
      <c r="K315" s="32"/>
      <c r="L315" s="32"/>
    </row>
    <row r="316" spans="1:32" ht="15" x14ac:dyDescent="0.25">
      <c r="G316" s="60">
        <f>H314</f>
        <v>1074.78</v>
      </c>
      <c r="H316" s="60"/>
      <c r="J316" s="60">
        <f>K314</f>
        <v>3976.69</v>
      </c>
      <c r="K316" s="60"/>
      <c r="L316" s="49">
        <f>Source!U200</f>
        <v>0</v>
      </c>
      <c r="O316" s="29">
        <f>G316</f>
        <v>1074.78</v>
      </c>
      <c r="P316" s="29">
        <f>J316</f>
        <v>3976.69</v>
      </c>
      <c r="Q316" s="29">
        <f>L316</f>
        <v>0</v>
      </c>
      <c r="W316">
        <f>IF(Source!BI200&lt;=1,H314, 0)</f>
        <v>1074.78</v>
      </c>
      <c r="X316">
        <f>IF(Source!BI200=2,H314, 0)</f>
        <v>0</v>
      </c>
      <c r="Y316">
        <f>IF(Source!BI200=3,H314, 0)</f>
        <v>0</v>
      </c>
      <c r="Z316">
        <f>IF(Source!BI200=4,H314, 0)</f>
        <v>0</v>
      </c>
    </row>
    <row r="318" spans="1:32" ht="15" x14ac:dyDescent="0.25">
      <c r="A318" s="62" t="str">
        <f>CONCATENATE("Итого по разделу: ",IF(Source!G202&lt;&gt;"Новый раздел", Source!G202, ""))</f>
        <v>Итого по разделу: Материалы, неучтённые ценником</v>
      </c>
      <c r="B318" s="62"/>
      <c r="C318" s="62"/>
      <c r="D318" s="62"/>
      <c r="E318" s="62"/>
      <c r="F318" s="62"/>
      <c r="G318" s="61">
        <f>SUM(O254:O317)</f>
        <v>184682.11000000002</v>
      </c>
      <c r="H318" s="61"/>
      <c r="I318" s="35"/>
      <c r="J318" s="61">
        <f>SUM(P254:P317)</f>
        <v>985250.73999999987</v>
      </c>
      <c r="K318" s="61"/>
      <c r="L318" s="49">
        <f>SUM(Q254:Q317)</f>
        <v>0</v>
      </c>
      <c r="AF318" s="59" t="str">
        <f>CONCATENATE("Итого по разделу: ",IF(Source!G202&lt;&gt;"Новый раздел", Source!G202, ""))</f>
        <v>Итого по разделу: Материалы, неучтённые ценником</v>
      </c>
    </row>
    <row r="322" spans="1:26" ht="16.5" x14ac:dyDescent="0.25">
      <c r="A322" s="63" t="str">
        <f>CONCATENATE("Раздел: ",IF(Source!G232&lt;&gt;"Новый раздел", Source!G232, ""))</f>
        <v>Раздел: Оборудование</v>
      </c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</row>
    <row r="323" spans="1:26" ht="42.75" x14ac:dyDescent="0.2">
      <c r="A323" s="55">
        <v>54</v>
      </c>
      <c r="B323" s="55" t="str">
        <f>Source!F236</f>
        <v>Данные поставщика</v>
      </c>
      <c r="C323" s="55" t="s">
        <v>695</v>
      </c>
      <c r="D323" s="44" t="str">
        <f>Source!H236</f>
        <v/>
      </c>
      <c r="E323" s="45">
        <f>Source!I236</f>
        <v>2</v>
      </c>
      <c r="F323" s="46">
        <f>Source!AL236</f>
        <v>7885.11</v>
      </c>
      <c r="G323" s="47" t="str">
        <f>Source!DD236</f>
        <v/>
      </c>
      <c r="H323" s="46">
        <f>ROUND(Source!AC236*Source!I236, 2)</f>
        <v>15770.22</v>
      </c>
      <c r="I323" s="47" t="str">
        <f>Source!BO236</f>
        <v/>
      </c>
      <c r="J323" s="47">
        <f>IF(Source!BC236&lt;&gt; 0, Source!BC236, 1)</f>
        <v>5.81</v>
      </c>
      <c r="K323" s="46">
        <f>Source!P236</f>
        <v>91624.98</v>
      </c>
      <c r="L323" s="50"/>
      <c r="S323">
        <f>ROUND((Source!FX236/100)*((ROUND(Source!AF236*Source!I236, 2)+ROUND(Source!AE236*Source!I236, 2))), 2)</f>
        <v>0</v>
      </c>
      <c r="T323">
        <f>Source!X236</f>
        <v>0</v>
      </c>
      <c r="U323">
        <f>ROUND((Source!FY236/100)*((ROUND(Source!AF236*Source!I236, 2)+ROUND(Source!AE236*Source!I236, 2))), 2)</f>
        <v>0</v>
      </c>
      <c r="V323">
        <f>Source!Y236</f>
        <v>0</v>
      </c>
    </row>
    <row r="324" spans="1:26" ht="15" x14ac:dyDescent="0.25">
      <c r="G324" s="60">
        <f>H323</f>
        <v>15770.22</v>
      </c>
      <c r="H324" s="60"/>
      <c r="J324" s="60">
        <f>K323</f>
        <v>91624.98</v>
      </c>
      <c r="K324" s="60"/>
      <c r="L324" s="49">
        <f>Source!U236</f>
        <v>0</v>
      </c>
      <c r="O324" s="29">
        <f>G324</f>
        <v>15770.22</v>
      </c>
      <c r="P324" s="29">
        <f>J324</f>
        <v>91624.98</v>
      </c>
      <c r="Q324" s="29">
        <f>L324</f>
        <v>0</v>
      </c>
      <c r="W324">
        <f>IF(Source!BI236&lt;=1,H323, 0)</f>
        <v>0</v>
      </c>
      <c r="X324">
        <f>IF(Source!BI236=2,H323, 0)</f>
        <v>0</v>
      </c>
      <c r="Y324">
        <f>IF(Source!BI236=3,H323, 0)</f>
        <v>15770.22</v>
      </c>
      <c r="Z324">
        <f>IF(Source!BI236=4,H323, 0)</f>
        <v>0</v>
      </c>
    </row>
    <row r="325" spans="1:26" ht="42.75" x14ac:dyDescent="0.2">
      <c r="A325" s="55">
        <v>55</v>
      </c>
      <c r="B325" s="55" t="str">
        <f>Source!F237</f>
        <v>Данные поставщика</v>
      </c>
      <c r="C325" s="55" t="s">
        <v>696</v>
      </c>
      <c r="D325" s="44" t="str">
        <f>Source!H237</f>
        <v/>
      </c>
      <c r="E325" s="45">
        <f>Source!I237</f>
        <v>22</v>
      </c>
      <c r="F325" s="46">
        <f>Source!AL237</f>
        <v>1029.98</v>
      </c>
      <c r="G325" s="47" t="str">
        <f>Source!DD237</f>
        <v/>
      </c>
      <c r="H325" s="46">
        <f>ROUND(Source!AC237*Source!I237, 2)</f>
        <v>22659.56</v>
      </c>
      <c r="I325" s="47" t="str">
        <f>Source!BO237</f>
        <v/>
      </c>
      <c r="J325" s="47">
        <f>IF(Source!BC237&lt;&gt; 0, Source!BC237, 1)</f>
        <v>5.81</v>
      </c>
      <c r="K325" s="46">
        <f>Source!P237</f>
        <v>131652.04</v>
      </c>
      <c r="L325" s="50"/>
      <c r="S325">
        <f>ROUND((Source!FX237/100)*((ROUND(Source!AF237*Source!I237, 2)+ROUND(Source!AE237*Source!I237, 2))), 2)</f>
        <v>0</v>
      </c>
      <c r="T325">
        <f>Source!X237</f>
        <v>0</v>
      </c>
      <c r="U325">
        <f>ROUND((Source!FY237/100)*((ROUND(Source!AF237*Source!I237, 2)+ROUND(Source!AE237*Source!I237, 2))), 2)</f>
        <v>0</v>
      </c>
      <c r="V325">
        <f>Source!Y237</f>
        <v>0</v>
      </c>
    </row>
    <row r="326" spans="1:26" ht="15" x14ac:dyDescent="0.25">
      <c r="G326" s="60">
        <f>H325</f>
        <v>22659.56</v>
      </c>
      <c r="H326" s="60"/>
      <c r="J326" s="60">
        <f>K325</f>
        <v>131652.04</v>
      </c>
      <c r="K326" s="60"/>
      <c r="L326" s="49">
        <f>Source!U237</f>
        <v>0</v>
      </c>
      <c r="O326" s="29">
        <f>G326</f>
        <v>22659.56</v>
      </c>
      <c r="P326" s="29">
        <f>J326</f>
        <v>131652.04</v>
      </c>
      <c r="Q326" s="29">
        <f>L326</f>
        <v>0</v>
      </c>
      <c r="W326">
        <f>IF(Source!BI237&lt;=1,H325, 0)</f>
        <v>0</v>
      </c>
      <c r="X326">
        <f>IF(Source!BI237=2,H325, 0)</f>
        <v>0</v>
      </c>
      <c r="Y326">
        <f>IF(Source!BI237=3,H325, 0)</f>
        <v>22659.56</v>
      </c>
      <c r="Z326">
        <f>IF(Source!BI237=4,H325, 0)</f>
        <v>0</v>
      </c>
    </row>
    <row r="328" spans="1:26" ht="15" x14ac:dyDescent="0.25">
      <c r="A328" s="62" t="str">
        <f>CONCATENATE("Итого по разделу: ",IF(Source!G239&lt;&gt;"Новый раздел", Source!G239, ""))</f>
        <v>Итого по разделу: Оборудование</v>
      </c>
      <c r="B328" s="62"/>
      <c r="C328" s="62"/>
      <c r="D328" s="62"/>
      <c r="E328" s="62"/>
      <c r="F328" s="62"/>
      <c r="G328" s="61">
        <f>SUM(O322:O327)</f>
        <v>38429.78</v>
      </c>
      <c r="H328" s="61"/>
      <c r="I328" s="35"/>
      <c r="J328" s="61">
        <f>SUM(P322:P327)</f>
        <v>223277.02000000002</v>
      </c>
      <c r="K328" s="61"/>
      <c r="L328" s="49">
        <f>SUM(Q322:Q327)</f>
        <v>0</v>
      </c>
    </row>
    <row r="332" spans="1:26" ht="16.5" x14ac:dyDescent="0.25">
      <c r="A332" s="63" t="str">
        <f>CONCATENATE("Раздел: ",IF(Source!G269&lt;&gt;"Новый раздел", Source!G269, ""))</f>
        <v>Раздел: Пусконаладочные работы</v>
      </c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</row>
    <row r="333" spans="1:26" ht="42.75" x14ac:dyDescent="0.2">
      <c r="A333" s="54">
        <v>56</v>
      </c>
      <c r="B333" s="54" t="str">
        <f>Source!F273</f>
        <v>п01-11-010-1</v>
      </c>
      <c r="C333" s="54" t="str">
        <f>Source!G273</f>
        <v>Измерение сопротивления растеканию тока заземлителя</v>
      </c>
      <c r="D333" s="38" t="str">
        <f>Source!H273</f>
        <v>1 измерение</v>
      </c>
      <c r="E333" s="25">
        <f>Source!I273</f>
        <v>20</v>
      </c>
      <c r="F333" s="39">
        <f>Source!AL273+Source!AM273+Source!AO273</f>
        <v>15.62</v>
      </c>
      <c r="G333" s="40"/>
      <c r="H333" s="39"/>
      <c r="I333" s="40" t="str">
        <f>Source!BO273</f>
        <v/>
      </c>
      <c r="J333" s="40"/>
      <c r="K333" s="39"/>
      <c r="L333" s="41"/>
      <c r="S333">
        <f>ROUND((Source!FX273/100)*((ROUND(Source!AF273*Source!I273, 2)+ROUND(Source!AE273*Source!I273, 2))), 2)</f>
        <v>162.44999999999999</v>
      </c>
      <c r="T333">
        <f>Source!X273</f>
        <v>5614.21</v>
      </c>
      <c r="U333">
        <f>ROUND((Source!FY273/100)*((ROUND(Source!AF273*Source!I273, 2)+ROUND(Source!AE273*Source!I273, 2))), 2)</f>
        <v>99.97</v>
      </c>
      <c r="V333">
        <f>Source!Y273</f>
        <v>3454.9</v>
      </c>
    </row>
    <row r="334" spans="1:26" ht="14.25" x14ac:dyDescent="0.2">
      <c r="A334" s="54"/>
      <c r="B334" s="54"/>
      <c r="C334" s="54" t="s">
        <v>666</v>
      </c>
      <c r="D334" s="38"/>
      <c r="E334" s="25"/>
      <c r="F334" s="39">
        <f>Source!AO273</f>
        <v>15.62</v>
      </c>
      <c r="G334" s="40" t="str">
        <f>Source!DG273</f>
        <v>)*0,8</v>
      </c>
      <c r="H334" s="39">
        <f>ROUND(Source!AF273*Source!I273, 2)</f>
        <v>249.92</v>
      </c>
      <c r="I334" s="40"/>
      <c r="J334" s="40">
        <f>IF(Source!BA273&lt;&gt; 0, Source!BA273, 1)</f>
        <v>34.56</v>
      </c>
      <c r="K334" s="39">
        <f>Source!S273</f>
        <v>8637.24</v>
      </c>
      <c r="L334" s="41"/>
      <c r="R334">
        <f>H334</f>
        <v>249.92</v>
      </c>
    </row>
    <row r="335" spans="1:26" ht="14.25" x14ac:dyDescent="0.2">
      <c r="A335" s="54"/>
      <c r="B335" s="54"/>
      <c r="C335" s="54" t="s">
        <v>668</v>
      </c>
      <c r="D335" s="38" t="s">
        <v>669</v>
      </c>
      <c r="E335" s="25">
        <f>Source!BZ273</f>
        <v>65</v>
      </c>
      <c r="F335" s="56"/>
      <c r="G335" s="40"/>
      <c r="H335" s="39">
        <f>SUM(S333:S337)</f>
        <v>162.44999999999999</v>
      </c>
      <c r="I335" s="43"/>
      <c r="J335" s="36">
        <f>Source!AT273</f>
        <v>65</v>
      </c>
      <c r="K335" s="39">
        <f>SUM(T333:T337)</f>
        <v>5614.21</v>
      </c>
      <c r="L335" s="41"/>
    </row>
    <row r="336" spans="1:26" ht="14.25" x14ac:dyDescent="0.2">
      <c r="A336" s="54"/>
      <c r="B336" s="54"/>
      <c r="C336" s="54" t="s">
        <v>670</v>
      </c>
      <c r="D336" s="38" t="s">
        <v>669</v>
      </c>
      <c r="E336" s="25">
        <f>Source!CA273</f>
        <v>40</v>
      </c>
      <c r="F336" s="56"/>
      <c r="G336" s="40"/>
      <c r="H336" s="39">
        <f>SUM(U333:U337)</f>
        <v>99.97</v>
      </c>
      <c r="I336" s="43"/>
      <c r="J336" s="36">
        <f>Source!AU273</f>
        <v>40</v>
      </c>
      <c r="K336" s="39">
        <f>SUM(V333:V337)</f>
        <v>3454.9</v>
      </c>
      <c r="L336" s="41"/>
    </row>
    <row r="337" spans="1:26" ht="14.25" x14ac:dyDescent="0.2">
      <c r="A337" s="55"/>
      <c r="B337" s="55"/>
      <c r="C337" s="55" t="s">
        <v>671</v>
      </c>
      <c r="D337" s="44" t="s">
        <v>672</v>
      </c>
      <c r="E337" s="45">
        <f>Source!AQ273</f>
        <v>1.22</v>
      </c>
      <c r="F337" s="46"/>
      <c r="G337" s="47" t="str">
        <f>Source!DI273</f>
        <v>)*0,8</v>
      </c>
      <c r="H337" s="46"/>
      <c r="I337" s="47"/>
      <c r="J337" s="47"/>
      <c r="K337" s="46"/>
      <c r="L337" s="48">
        <f>Source!U273</f>
        <v>19.52</v>
      </c>
    </row>
    <row r="338" spans="1:26" ht="15" x14ac:dyDescent="0.25">
      <c r="G338" s="60">
        <f>H334+H335+H336</f>
        <v>512.34</v>
      </c>
      <c r="H338" s="60"/>
      <c r="J338" s="60">
        <f>K334+K335+K336</f>
        <v>17706.350000000002</v>
      </c>
      <c r="K338" s="60"/>
      <c r="L338" s="49">
        <f>Source!U273</f>
        <v>19.52</v>
      </c>
      <c r="O338" s="29">
        <f>G338</f>
        <v>512.34</v>
      </c>
      <c r="P338" s="29">
        <f>J338</f>
        <v>17706.350000000002</v>
      </c>
      <c r="Q338" s="29">
        <f>L338</f>
        <v>19.52</v>
      </c>
      <c r="W338">
        <f>IF(Source!BI273&lt;=1,H334+H335+H336, 0)</f>
        <v>0</v>
      </c>
      <c r="X338">
        <f>IF(Source!BI273=2,H334+H335+H336, 0)</f>
        <v>0</v>
      </c>
      <c r="Y338">
        <f>IF(Source!BI273=3,H334+H335+H336, 0)</f>
        <v>0</v>
      </c>
      <c r="Z338">
        <f>IF(Source!BI273=4,H334+H335+H336, 0)</f>
        <v>512.34</v>
      </c>
    </row>
    <row r="339" spans="1:26" ht="42.75" x14ac:dyDescent="0.2">
      <c r="A339" s="54">
        <v>57</v>
      </c>
      <c r="B339" s="54" t="str">
        <f>Source!F274</f>
        <v>п01-11-010-2</v>
      </c>
      <c r="C339" s="54" t="str">
        <f>Source!G274</f>
        <v>Измерение сопротивления растеканию тока контура с диагональю до 20 м</v>
      </c>
      <c r="D339" s="38" t="str">
        <f>Source!H274</f>
        <v>1 измерение</v>
      </c>
      <c r="E339" s="25">
        <f>Source!I274</f>
        <v>2</v>
      </c>
      <c r="F339" s="39">
        <f>Source!AL274+Source!AM274+Source!AO274</f>
        <v>20.74</v>
      </c>
      <c r="G339" s="40"/>
      <c r="H339" s="39"/>
      <c r="I339" s="40" t="str">
        <f>Source!BO274</f>
        <v/>
      </c>
      <c r="J339" s="40"/>
      <c r="K339" s="39"/>
      <c r="L339" s="41"/>
      <c r="S339">
        <f>ROUND((Source!FX274/100)*((ROUND(Source!AF274*Source!I274, 2)+ROUND(Source!AE274*Source!I274, 2))), 2)</f>
        <v>21.57</v>
      </c>
      <c r="T339">
        <f>Source!X274</f>
        <v>745.45</v>
      </c>
      <c r="U339">
        <f>ROUND((Source!FY274/100)*((ROUND(Source!AF274*Source!I274, 2)+ROUND(Source!AE274*Source!I274, 2))), 2)</f>
        <v>13.27</v>
      </c>
      <c r="V339">
        <f>Source!Y274</f>
        <v>458.74</v>
      </c>
    </row>
    <row r="340" spans="1:26" ht="14.25" x14ac:dyDescent="0.2">
      <c r="A340" s="54"/>
      <c r="B340" s="54"/>
      <c r="C340" s="54" t="s">
        <v>666</v>
      </c>
      <c r="D340" s="38"/>
      <c r="E340" s="25"/>
      <c r="F340" s="39">
        <f>Source!AO274</f>
        <v>20.74</v>
      </c>
      <c r="G340" s="40" t="str">
        <f>Source!DG274</f>
        <v>)*0,8</v>
      </c>
      <c r="H340" s="39">
        <f>ROUND(Source!AF274*Source!I274, 2)</f>
        <v>33.18</v>
      </c>
      <c r="I340" s="40"/>
      <c r="J340" s="40">
        <f>IF(Source!BA274&lt;&gt; 0, Source!BA274, 1)</f>
        <v>34.56</v>
      </c>
      <c r="K340" s="39">
        <f>Source!S274</f>
        <v>1146.8399999999999</v>
      </c>
      <c r="L340" s="41"/>
      <c r="R340">
        <f>H340</f>
        <v>33.18</v>
      </c>
    </row>
    <row r="341" spans="1:26" ht="14.25" x14ac:dyDescent="0.2">
      <c r="A341" s="54"/>
      <c r="B341" s="54"/>
      <c r="C341" s="54" t="s">
        <v>668</v>
      </c>
      <c r="D341" s="38" t="s">
        <v>669</v>
      </c>
      <c r="E341" s="25">
        <f>Source!BZ274</f>
        <v>65</v>
      </c>
      <c r="F341" s="56"/>
      <c r="G341" s="40"/>
      <c r="H341" s="39">
        <f>SUM(S339:S343)</f>
        <v>21.57</v>
      </c>
      <c r="I341" s="43"/>
      <c r="J341" s="36">
        <f>Source!AT274</f>
        <v>65</v>
      </c>
      <c r="K341" s="39">
        <f>SUM(T339:T343)</f>
        <v>745.45</v>
      </c>
      <c r="L341" s="41"/>
    </row>
    <row r="342" spans="1:26" ht="14.25" x14ac:dyDescent="0.2">
      <c r="A342" s="54"/>
      <c r="B342" s="54"/>
      <c r="C342" s="54" t="s">
        <v>670</v>
      </c>
      <c r="D342" s="38" t="s">
        <v>669</v>
      </c>
      <c r="E342" s="25">
        <f>Source!CA274</f>
        <v>40</v>
      </c>
      <c r="F342" s="56"/>
      <c r="G342" s="40"/>
      <c r="H342" s="39">
        <f>SUM(U339:U343)</f>
        <v>13.27</v>
      </c>
      <c r="I342" s="43"/>
      <c r="J342" s="36">
        <f>Source!AU274</f>
        <v>40</v>
      </c>
      <c r="K342" s="39">
        <f>SUM(V339:V343)</f>
        <v>458.74</v>
      </c>
      <c r="L342" s="41"/>
    </row>
    <row r="343" spans="1:26" ht="14.25" x14ac:dyDescent="0.2">
      <c r="A343" s="55"/>
      <c r="B343" s="55"/>
      <c r="C343" s="55" t="s">
        <v>671</v>
      </c>
      <c r="D343" s="44" t="s">
        <v>672</v>
      </c>
      <c r="E343" s="45">
        <f>Source!AQ274</f>
        <v>1.62</v>
      </c>
      <c r="F343" s="46"/>
      <c r="G343" s="47" t="str">
        <f>Source!DI274</f>
        <v>)*0,8</v>
      </c>
      <c r="H343" s="46"/>
      <c r="I343" s="47"/>
      <c r="J343" s="47"/>
      <c r="K343" s="46"/>
      <c r="L343" s="48">
        <f>Source!U274</f>
        <v>2.5920000000000005</v>
      </c>
    </row>
    <row r="344" spans="1:26" ht="15" x14ac:dyDescent="0.25">
      <c r="G344" s="60">
        <f>H340+H341+H342</f>
        <v>68.02</v>
      </c>
      <c r="H344" s="60"/>
      <c r="J344" s="60">
        <f>K340+K341+K342</f>
        <v>2351.0299999999997</v>
      </c>
      <c r="K344" s="60"/>
      <c r="L344" s="49">
        <f>Source!U274</f>
        <v>2.5920000000000005</v>
      </c>
      <c r="O344" s="29">
        <f>G344</f>
        <v>68.02</v>
      </c>
      <c r="P344" s="29">
        <f>J344</f>
        <v>2351.0299999999997</v>
      </c>
      <c r="Q344" s="29">
        <f>L344</f>
        <v>2.5920000000000005</v>
      </c>
      <c r="W344">
        <f>IF(Source!BI274&lt;=1,H340+H341+H342, 0)</f>
        <v>0</v>
      </c>
      <c r="X344">
        <f>IF(Source!BI274=2,H340+H341+H342, 0)</f>
        <v>0</v>
      </c>
      <c r="Y344">
        <f>IF(Source!BI274=3,H340+H341+H342, 0)</f>
        <v>0</v>
      </c>
      <c r="Z344">
        <f>IF(Source!BI274=4,H340+H341+H342, 0)</f>
        <v>68.02</v>
      </c>
    </row>
    <row r="345" spans="1:26" ht="42.75" x14ac:dyDescent="0.2">
      <c r="A345" s="54">
        <v>58</v>
      </c>
      <c r="B345" s="54" t="str">
        <f>Source!F275</f>
        <v>п01-11-011-1</v>
      </c>
      <c r="C345" s="54" t="str">
        <f>Source!G275</f>
        <v>Проверка наличия цепи между заземлителями и заземленными элементами</v>
      </c>
      <c r="D345" s="38" t="str">
        <f>Source!H275</f>
        <v>100 точек</v>
      </c>
      <c r="E345" s="25">
        <f>Source!I275</f>
        <v>0.44</v>
      </c>
      <c r="F345" s="39">
        <f>Source!AL275+Source!AM275+Source!AO275</f>
        <v>165.95</v>
      </c>
      <c r="G345" s="40"/>
      <c r="H345" s="39"/>
      <c r="I345" s="40" t="str">
        <f>Source!BO275</f>
        <v/>
      </c>
      <c r="J345" s="40"/>
      <c r="K345" s="39"/>
      <c r="L345" s="41"/>
      <c r="S345">
        <f>ROUND((Source!FX275/100)*((ROUND(Source!AF275*Source!I275, 2)+ROUND(Source!AE275*Source!I275, 2))), 2)</f>
        <v>37.97</v>
      </c>
      <c r="T345">
        <f>Source!X275</f>
        <v>1312.22</v>
      </c>
      <c r="U345">
        <f>ROUND((Source!FY275/100)*((ROUND(Source!AF275*Source!I275, 2)+ROUND(Source!AE275*Source!I275, 2))), 2)</f>
        <v>23.36</v>
      </c>
      <c r="V345">
        <f>Source!Y275</f>
        <v>807.52</v>
      </c>
    </row>
    <row r="346" spans="1:26" x14ac:dyDescent="0.2">
      <c r="C346" s="31" t="str">
        <f>"Объем: "&amp;Source!I275&amp;"=44/"&amp;"100"</f>
        <v>Объем: 0,44=44/100</v>
      </c>
    </row>
    <row r="347" spans="1:26" ht="14.25" x14ac:dyDescent="0.2">
      <c r="A347" s="54"/>
      <c r="B347" s="54"/>
      <c r="C347" s="54" t="s">
        <v>666</v>
      </c>
      <c r="D347" s="38"/>
      <c r="E347" s="25"/>
      <c r="F347" s="39">
        <f>Source!AO275</f>
        <v>165.95</v>
      </c>
      <c r="G347" s="40" t="str">
        <f>Source!DG275</f>
        <v>)*0,8</v>
      </c>
      <c r="H347" s="39">
        <f>ROUND(Source!AF275*Source!I275, 2)</f>
        <v>58.41</v>
      </c>
      <c r="I347" s="40"/>
      <c r="J347" s="40">
        <f>IF(Source!BA275&lt;&gt; 0, Source!BA275, 1)</f>
        <v>34.56</v>
      </c>
      <c r="K347" s="39">
        <f>Source!S275</f>
        <v>2018.8</v>
      </c>
      <c r="L347" s="41"/>
      <c r="R347">
        <f>H347</f>
        <v>58.41</v>
      </c>
    </row>
    <row r="348" spans="1:26" ht="14.25" x14ac:dyDescent="0.2">
      <c r="A348" s="54"/>
      <c r="B348" s="54"/>
      <c r="C348" s="54" t="s">
        <v>668</v>
      </c>
      <c r="D348" s="38" t="s">
        <v>669</v>
      </c>
      <c r="E348" s="25">
        <f>Source!BZ275</f>
        <v>65</v>
      </c>
      <c r="F348" s="56"/>
      <c r="G348" s="40"/>
      <c r="H348" s="39">
        <f>SUM(S345:S350)</f>
        <v>37.97</v>
      </c>
      <c r="I348" s="43"/>
      <c r="J348" s="36">
        <f>Source!AT275</f>
        <v>65</v>
      </c>
      <c r="K348" s="39">
        <f>SUM(T345:T350)</f>
        <v>1312.22</v>
      </c>
      <c r="L348" s="41"/>
    </row>
    <row r="349" spans="1:26" ht="14.25" x14ac:dyDescent="0.2">
      <c r="A349" s="54"/>
      <c r="B349" s="54"/>
      <c r="C349" s="54" t="s">
        <v>670</v>
      </c>
      <c r="D349" s="38" t="s">
        <v>669</v>
      </c>
      <c r="E349" s="25">
        <f>Source!CA275</f>
        <v>40</v>
      </c>
      <c r="F349" s="56"/>
      <c r="G349" s="40"/>
      <c r="H349" s="39">
        <f>SUM(U345:U350)</f>
        <v>23.36</v>
      </c>
      <c r="I349" s="43"/>
      <c r="J349" s="36">
        <f>Source!AU275</f>
        <v>40</v>
      </c>
      <c r="K349" s="39">
        <f>SUM(V345:V350)</f>
        <v>807.52</v>
      </c>
      <c r="L349" s="41"/>
    </row>
    <row r="350" spans="1:26" ht="14.25" x14ac:dyDescent="0.2">
      <c r="A350" s="55"/>
      <c r="B350" s="55"/>
      <c r="C350" s="55" t="s">
        <v>671</v>
      </c>
      <c r="D350" s="44" t="s">
        <v>672</v>
      </c>
      <c r="E350" s="45">
        <f>Source!AQ275</f>
        <v>12.96</v>
      </c>
      <c r="F350" s="46"/>
      <c r="G350" s="47" t="str">
        <f>Source!DI275</f>
        <v>)*0,8</v>
      </c>
      <c r="H350" s="46"/>
      <c r="I350" s="47"/>
      <c r="J350" s="47"/>
      <c r="K350" s="46"/>
      <c r="L350" s="48">
        <f>Source!U275</f>
        <v>4.5619200000000006</v>
      </c>
    </row>
    <row r="351" spans="1:26" ht="15" x14ac:dyDescent="0.25">
      <c r="G351" s="60">
        <f>H347+H348+H349</f>
        <v>119.74</v>
      </c>
      <c r="H351" s="60"/>
      <c r="J351" s="60">
        <f>K347+K348+K349</f>
        <v>4138.54</v>
      </c>
      <c r="K351" s="60"/>
      <c r="L351" s="49">
        <f>Source!U275</f>
        <v>4.5619200000000006</v>
      </c>
      <c r="O351" s="29">
        <f>G351</f>
        <v>119.74</v>
      </c>
      <c r="P351" s="29">
        <f>J351</f>
        <v>4138.54</v>
      </c>
      <c r="Q351" s="29">
        <f>L351</f>
        <v>4.5619200000000006</v>
      </c>
      <c r="W351">
        <f>IF(Source!BI275&lt;=1,H347+H348+H349, 0)</f>
        <v>0</v>
      </c>
      <c r="X351">
        <f>IF(Source!BI275=2,H347+H348+H349, 0)</f>
        <v>0</v>
      </c>
      <c r="Y351">
        <f>IF(Source!BI275=3,H347+H348+H349, 0)</f>
        <v>0</v>
      </c>
      <c r="Z351">
        <f>IF(Source!BI275=4,H347+H348+H349, 0)</f>
        <v>119.74</v>
      </c>
    </row>
    <row r="352" spans="1:26" ht="42.75" x14ac:dyDescent="0.2">
      <c r="A352" s="54">
        <v>59</v>
      </c>
      <c r="B352" s="54" t="str">
        <f>Source!F276</f>
        <v>п01-11-024-1</v>
      </c>
      <c r="C352" s="54" t="str">
        <f>Source!G276</f>
        <v>Фазировка электрической линии или трансформатора с сетью напряжением до 1 кВ</v>
      </c>
      <c r="D352" s="38" t="str">
        <f>Source!H276</f>
        <v>1 фазировка</v>
      </c>
      <c r="E352" s="25">
        <f>Source!I276</f>
        <v>9</v>
      </c>
      <c r="F352" s="39">
        <f>Source!AL276+Source!AM276+Source!AO276</f>
        <v>10.5</v>
      </c>
      <c r="G352" s="40"/>
      <c r="H352" s="39"/>
      <c r="I352" s="40" t="str">
        <f>Source!BO276</f>
        <v/>
      </c>
      <c r="J352" s="40"/>
      <c r="K352" s="39"/>
      <c r="L352" s="41"/>
      <c r="S352">
        <f>ROUND((Source!FX276/100)*((ROUND(Source!AF276*Source!I276, 2)+ROUND(Source!AE276*Source!I276, 2))), 2)</f>
        <v>49.14</v>
      </c>
      <c r="T352">
        <f>Source!X276</f>
        <v>1698.28</v>
      </c>
      <c r="U352">
        <f>ROUND((Source!FY276/100)*((ROUND(Source!AF276*Source!I276, 2)+ROUND(Source!AE276*Source!I276, 2))), 2)</f>
        <v>30.24</v>
      </c>
      <c r="V352">
        <f>Source!Y276</f>
        <v>1045.0999999999999</v>
      </c>
    </row>
    <row r="353" spans="1:26" ht="14.25" x14ac:dyDescent="0.2">
      <c r="A353" s="54"/>
      <c r="B353" s="54"/>
      <c r="C353" s="54" t="s">
        <v>666</v>
      </c>
      <c r="D353" s="38"/>
      <c r="E353" s="25"/>
      <c r="F353" s="39">
        <f>Source!AO276</f>
        <v>10.5</v>
      </c>
      <c r="G353" s="40" t="str">
        <f>Source!DG276</f>
        <v>)*0,8</v>
      </c>
      <c r="H353" s="39">
        <f>ROUND(Source!AF276*Source!I276, 2)</f>
        <v>75.599999999999994</v>
      </c>
      <c r="I353" s="40"/>
      <c r="J353" s="40">
        <f>IF(Source!BA276&lt;&gt; 0, Source!BA276, 1)</f>
        <v>34.56</v>
      </c>
      <c r="K353" s="39">
        <f>Source!S276</f>
        <v>2612.7399999999998</v>
      </c>
      <c r="L353" s="41"/>
      <c r="R353">
        <f>H353</f>
        <v>75.599999999999994</v>
      </c>
    </row>
    <row r="354" spans="1:26" ht="14.25" x14ac:dyDescent="0.2">
      <c r="A354" s="54"/>
      <c r="B354" s="54"/>
      <c r="C354" s="54" t="s">
        <v>668</v>
      </c>
      <c r="D354" s="38" t="s">
        <v>669</v>
      </c>
      <c r="E354" s="25">
        <f>Source!BZ276</f>
        <v>65</v>
      </c>
      <c r="F354" s="56"/>
      <c r="G354" s="40"/>
      <c r="H354" s="39">
        <f>SUM(S352:S356)</f>
        <v>49.14</v>
      </c>
      <c r="I354" s="43"/>
      <c r="J354" s="36">
        <f>Source!AT276</f>
        <v>65</v>
      </c>
      <c r="K354" s="39">
        <f>SUM(T352:T356)</f>
        <v>1698.28</v>
      </c>
      <c r="L354" s="41"/>
    </row>
    <row r="355" spans="1:26" ht="14.25" x14ac:dyDescent="0.2">
      <c r="A355" s="54"/>
      <c r="B355" s="54"/>
      <c r="C355" s="54" t="s">
        <v>670</v>
      </c>
      <c r="D355" s="38" t="s">
        <v>669</v>
      </c>
      <c r="E355" s="25">
        <f>Source!CA276</f>
        <v>40</v>
      </c>
      <c r="F355" s="56"/>
      <c r="G355" s="40"/>
      <c r="H355" s="39">
        <f>SUM(U352:U356)</f>
        <v>30.24</v>
      </c>
      <c r="I355" s="43"/>
      <c r="J355" s="36">
        <f>Source!AU276</f>
        <v>40</v>
      </c>
      <c r="K355" s="39">
        <f>SUM(V352:V356)</f>
        <v>1045.0999999999999</v>
      </c>
      <c r="L355" s="41"/>
    </row>
    <row r="356" spans="1:26" ht="14.25" x14ac:dyDescent="0.2">
      <c r="A356" s="55"/>
      <c r="B356" s="55"/>
      <c r="C356" s="55" t="s">
        <v>671</v>
      </c>
      <c r="D356" s="44" t="s">
        <v>672</v>
      </c>
      <c r="E356" s="45">
        <f>Source!AQ276</f>
        <v>0.82</v>
      </c>
      <c r="F356" s="46"/>
      <c r="G356" s="47" t="str">
        <f>Source!DI276</f>
        <v>)*0,8</v>
      </c>
      <c r="H356" s="46"/>
      <c r="I356" s="47"/>
      <c r="J356" s="47"/>
      <c r="K356" s="46"/>
      <c r="L356" s="48">
        <f>Source!U276</f>
        <v>5.9039999999999999</v>
      </c>
    </row>
    <row r="357" spans="1:26" ht="15" x14ac:dyDescent="0.25">
      <c r="G357" s="60">
        <f>H353+H354+H355</f>
        <v>154.97999999999999</v>
      </c>
      <c r="H357" s="60"/>
      <c r="J357" s="60">
        <f>K353+K354+K355</f>
        <v>5356.119999999999</v>
      </c>
      <c r="K357" s="60"/>
      <c r="L357" s="49">
        <f>Source!U276</f>
        <v>5.9039999999999999</v>
      </c>
      <c r="O357" s="29">
        <f>G357</f>
        <v>154.97999999999999</v>
      </c>
      <c r="P357" s="29">
        <f>J357</f>
        <v>5356.119999999999</v>
      </c>
      <c r="Q357" s="29">
        <f>L357</f>
        <v>5.9039999999999999</v>
      </c>
      <c r="W357">
        <f>IF(Source!BI276&lt;=1,H353+H354+H355, 0)</f>
        <v>0</v>
      </c>
      <c r="X357">
        <f>IF(Source!BI276=2,H353+H354+H355, 0)</f>
        <v>0</v>
      </c>
      <c r="Y357">
        <f>IF(Source!BI276=3,H353+H354+H355, 0)</f>
        <v>0</v>
      </c>
      <c r="Z357">
        <f>IF(Source!BI276=4,H353+H354+H355, 0)</f>
        <v>154.97999999999999</v>
      </c>
    </row>
    <row r="358" spans="1:26" ht="28.5" x14ac:dyDescent="0.2">
      <c r="A358" s="54">
        <v>60</v>
      </c>
      <c r="B358" s="54" t="str">
        <f>Source!F277</f>
        <v>п01-03-005-1</v>
      </c>
      <c r="C358" s="54" t="str">
        <f>Source!G277</f>
        <v>Разъединитель трехполюсный напряжением до 20 кВ</v>
      </c>
      <c r="D358" s="38" t="str">
        <f>Source!H277</f>
        <v>1  ШТ.</v>
      </c>
      <c r="E358" s="25">
        <f>Source!I277</f>
        <v>2</v>
      </c>
      <c r="F358" s="39">
        <f>Source!AL277+Source!AM277+Source!AO277</f>
        <v>65.94</v>
      </c>
      <c r="G358" s="40"/>
      <c r="H358" s="39"/>
      <c r="I358" s="40" t="str">
        <f>Source!BO277</f>
        <v/>
      </c>
      <c r="J358" s="40"/>
      <c r="K358" s="39"/>
      <c r="L358" s="41"/>
      <c r="S358">
        <f>ROUND((Source!FX277/100)*((ROUND(Source!AF277*Source!I277, 2)+ROUND(Source!AE277*Source!I277, 2))), 2)</f>
        <v>85.72</v>
      </c>
      <c r="T358">
        <f>Source!X277</f>
        <v>2962.55</v>
      </c>
      <c r="U358">
        <f>ROUND((Source!FY277/100)*((ROUND(Source!AF277*Source!I277, 2)+ROUND(Source!AE277*Source!I277, 2))), 2)</f>
        <v>52.75</v>
      </c>
      <c r="V358">
        <f>Source!Y277</f>
        <v>1823.11</v>
      </c>
    </row>
    <row r="359" spans="1:26" ht="14.25" x14ac:dyDescent="0.2">
      <c r="A359" s="54"/>
      <c r="B359" s="54"/>
      <c r="C359" s="54" t="s">
        <v>666</v>
      </c>
      <c r="D359" s="38"/>
      <c r="E359" s="25"/>
      <c r="F359" s="39">
        <f>Source!AO277</f>
        <v>65.94</v>
      </c>
      <c r="G359" s="40" t="str">
        <f>Source!DG277</f>
        <v/>
      </c>
      <c r="H359" s="39">
        <f>ROUND(Source!AF277*Source!I277, 2)</f>
        <v>131.88</v>
      </c>
      <c r="I359" s="40"/>
      <c r="J359" s="40">
        <f>IF(Source!BA277&lt;&gt; 0, Source!BA277, 1)</f>
        <v>34.56</v>
      </c>
      <c r="K359" s="39">
        <f>Source!S277</f>
        <v>4557.7700000000004</v>
      </c>
      <c r="L359" s="41"/>
      <c r="R359">
        <f>H359</f>
        <v>131.88</v>
      </c>
    </row>
    <row r="360" spans="1:26" ht="14.25" x14ac:dyDescent="0.2">
      <c r="A360" s="54"/>
      <c r="B360" s="54"/>
      <c r="C360" s="54" t="s">
        <v>668</v>
      </c>
      <c r="D360" s="38" t="s">
        <v>669</v>
      </c>
      <c r="E360" s="25">
        <f>Source!BZ277</f>
        <v>65</v>
      </c>
      <c r="F360" s="56"/>
      <c r="G360" s="40"/>
      <c r="H360" s="39">
        <f>SUM(S358:S362)</f>
        <v>85.72</v>
      </c>
      <c r="I360" s="43"/>
      <c r="J360" s="36">
        <f>Source!AT277</f>
        <v>65</v>
      </c>
      <c r="K360" s="39">
        <f>SUM(T358:T362)</f>
        <v>2962.55</v>
      </c>
      <c r="L360" s="41"/>
    </row>
    <row r="361" spans="1:26" ht="14.25" x14ac:dyDescent="0.2">
      <c r="A361" s="54"/>
      <c r="B361" s="54"/>
      <c r="C361" s="54" t="s">
        <v>670</v>
      </c>
      <c r="D361" s="38" t="s">
        <v>669</v>
      </c>
      <c r="E361" s="25">
        <f>Source!CA277</f>
        <v>40</v>
      </c>
      <c r="F361" s="56"/>
      <c r="G361" s="40"/>
      <c r="H361" s="39">
        <f>SUM(U358:U362)</f>
        <v>52.75</v>
      </c>
      <c r="I361" s="43"/>
      <c r="J361" s="36">
        <f>Source!AU277</f>
        <v>40</v>
      </c>
      <c r="K361" s="39">
        <f>SUM(V358:V362)</f>
        <v>1823.11</v>
      </c>
      <c r="L361" s="41"/>
    </row>
    <row r="362" spans="1:26" ht="14.25" x14ac:dyDescent="0.2">
      <c r="A362" s="55"/>
      <c r="B362" s="55"/>
      <c r="C362" s="55" t="s">
        <v>671</v>
      </c>
      <c r="D362" s="44" t="s">
        <v>672</v>
      </c>
      <c r="E362" s="45">
        <f>Source!AQ277</f>
        <v>5.4</v>
      </c>
      <c r="F362" s="46"/>
      <c r="G362" s="47" t="str">
        <f>Source!DI277</f>
        <v/>
      </c>
      <c r="H362" s="46"/>
      <c r="I362" s="47"/>
      <c r="J362" s="47"/>
      <c r="K362" s="46"/>
      <c r="L362" s="48">
        <f>Source!U277</f>
        <v>10.8</v>
      </c>
    </row>
    <row r="363" spans="1:26" ht="15" x14ac:dyDescent="0.25">
      <c r="G363" s="60">
        <f>H359+H360+H361</f>
        <v>270.35000000000002</v>
      </c>
      <c r="H363" s="60"/>
      <c r="J363" s="60">
        <f>K359+K360+K361</f>
        <v>9343.43</v>
      </c>
      <c r="K363" s="60"/>
      <c r="L363" s="49">
        <f>Source!U277</f>
        <v>10.8</v>
      </c>
      <c r="O363" s="29">
        <f>G363</f>
        <v>270.35000000000002</v>
      </c>
      <c r="P363" s="29">
        <f>J363</f>
        <v>9343.43</v>
      </c>
      <c r="Q363" s="29">
        <f>L363</f>
        <v>10.8</v>
      </c>
      <c r="W363">
        <f>IF(Source!BI277&lt;=1,H359+H360+H361, 0)</f>
        <v>0</v>
      </c>
      <c r="X363">
        <f>IF(Source!BI277=2,H359+H360+H361, 0)</f>
        <v>0</v>
      </c>
      <c r="Y363">
        <f>IF(Source!BI277=3,H359+H360+H361, 0)</f>
        <v>0</v>
      </c>
      <c r="Z363">
        <f>IF(Source!BI277=4,H359+H360+H361, 0)</f>
        <v>270.35000000000002</v>
      </c>
    </row>
    <row r="364" spans="1:26" ht="42.75" x14ac:dyDescent="0.2">
      <c r="A364" s="54">
        <v>61</v>
      </c>
      <c r="B364" s="54" t="str">
        <f>Source!F278</f>
        <v>п01-11-012-1</v>
      </c>
      <c r="C364" s="54" t="str">
        <f>Source!G278</f>
        <v>Определение удельного сопротивления грунта</v>
      </c>
      <c r="D364" s="38" t="str">
        <f>Source!H278</f>
        <v>1 измерение</v>
      </c>
      <c r="E364" s="25">
        <f>Source!I278</f>
        <v>1</v>
      </c>
      <c r="F364" s="39">
        <f>Source!AL278+Source!AM278+Source!AO278</f>
        <v>41.49</v>
      </c>
      <c r="G364" s="40"/>
      <c r="H364" s="39"/>
      <c r="I364" s="40" t="str">
        <f>Source!BO278</f>
        <v/>
      </c>
      <c r="J364" s="40"/>
      <c r="K364" s="39"/>
      <c r="L364" s="41"/>
      <c r="S364">
        <f>ROUND((Source!FX278/100)*((ROUND(Source!AF278*Source!I278, 2)+ROUND(Source!AE278*Source!I278, 2))), 2)</f>
        <v>21.57</v>
      </c>
      <c r="T364">
        <f>Source!X278</f>
        <v>745.63</v>
      </c>
      <c r="U364">
        <f>ROUND((Source!FY278/100)*((ROUND(Source!AF278*Source!I278, 2)+ROUND(Source!AE278*Source!I278, 2))), 2)</f>
        <v>13.28</v>
      </c>
      <c r="V364">
        <f>Source!Y278</f>
        <v>458.85</v>
      </c>
    </row>
    <row r="365" spans="1:26" ht="14.25" x14ac:dyDescent="0.2">
      <c r="A365" s="54"/>
      <c r="B365" s="54"/>
      <c r="C365" s="54" t="s">
        <v>666</v>
      </c>
      <c r="D365" s="38"/>
      <c r="E365" s="25"/>
      <c r="F365" s="39">
        <f>Source!AO278</f>
        <v>41.49</v>
      </c>
      <c r="G365" s="40" t="str">
        <f>Source!DG278</f>
        <v>)*0,8</v>
      </c>
      <c r="H365" s="39">
        <f>ROUND(Source!AF278*Source!I278, 2)</f>
        <v>33.19</v>
      </c>
      <c r="I365" s="40"/>
      <c r="J365" s="40">
        <f>IF(Source!BA278&lt;&gt; 0, Source!BA278, 1)</f>
        <v>34.56</v>
      </c>
      <c r="K365" s="39">
        <f>Source!S278</f>
        <v>1147.1199999999999</v>
      </c>
      <c r="L365" s="41"/>
      <c r="R365">
        <f>H365</f>
        <v>33.19</v>
      </c>
    </row>
    <row r="366" spans="1:26" ht="14.25" x14ac:dyDescent="0.2">
      <c r="A366" s="54"/>
      <c r="B366" s="54"/>
      <c r="C366" s="54" t="s">
        <v>668</v>
      </c>
      <c r="D366" s="38" t="s">
        <v>669</v>
      </c>
      <c r="E366" s="25">
        <f>Source!BZ278</f>
        <v>65</v>
      </c>
      <c r="F366" s="56"/>
      <c r="G366" s="40"/>
      <c r="H366" s="39">
        <f>SUM(S364:S368)</f>
        <v>21.57</v>
      </c>
      <c r="I366" s="43"/>
      <c r="J366" s="36">
        <f>Source!AT278</f>
        <v>65</v>
      </c>
      <c r="K366" s="39">
        <f>SUM(T364:T368)</f>
        <v>745.63</v>
      </c>
      <c r="L366" s="41"/>
    </row>
    <row r="367" spans="1:26" ht="14.25" x14ac:dyDescent="0.2">
      <c r="A367" s="54"/>
      <c r="B367" s="54"/>
      <c r="C367" s="54" t="s">
        <v>670</v>
      </c>
      <c r="D367" s="38" t="s">
        <v>669</v>
      </c>
      <c r="E367" s="25">
        <f>Source!CA278</f>
        <v>40</v>
      </c>
      <c r="F367" s="56"/>
      <c r="G367" s="40"/>
      <c r="H367" s="39">
        <f>SUM(U364:U368)</f>
        <v>13.28</v>
      </c>
      <c r="I367" s="43"/>
      <c r="J367" s="36">
        <f>Source!AU278</f>
        <v>40</v>
      </c>
      <c r="K367" s="39">
        <f>SUM(V364:V368)</f>
        <v>458.85</v>
      </c>
      <c r="L367" s="41"/>
    </row>
    <row r="368" spans="1:26" ht="14.25" x14ac:dyDescent="0.2">
      <c r="A368" s="55"/>
      <c r="B368" s="55"/>
      <c r="C368" s="55" t="s">
        <v>671</v>
      </c>
      <c r="D368" s="44" t="s">
        <v>672</v>
      </c>
      <c r="E368" s="45">
        <f>Source!AQ278</f>
        <v>3.24</v>
      </c>
      <c r="F368" s="46"/>
      <c r="G368" s="47" t="str">
        <f>Source!DI278</f>
        <v>)*0,8</v>
      </c>
      <c r="H368" s="46"/>
      <c r="I368" s="47"/>
      <c r="J368" s="47"/>
      <c r="K368" s="46"/>
      <c r="L368" s="48">
        <f>Source!U278</f>
        <v>2.5920000000000005</v>
      </c>
    </row>
    <row r="369" spans="1:32" ht="15" x14ac:dyDescent="0.25">
      <c r="G369" s="60">
        <f>H365+H366+H367</f>
        <v>68.039999999999992</v>
      </c>
      <c r="H369" s="60"/>
      <c r="J369" s="60">
        <f>K365+K366+K367</f>
        <v>2351.6</v>
      </c>
      <c r="K369" s="60"/>
      <c r="L369" s="49">
        <f>Source!U278</f>
        <v>2.5920000000000005</v>
      </c>
      <c r="O369" s="29">
        <f>G369</f>
        <v>68.039999999999992</v>
      </c>
      <c r="P369" s="29">
        <f>J369</f>
        <v>2351.6</v>
      </c>
      <c r="Q369" s="29">
        <f>L369</f>
        <v>2.5920000000000005</v>
      </c>
      <c r="W369">
        <f>IF(Source!BI278&lt;=1,H365+H366+H367, 0)</f>
        <v>0</v>
      </c>
      <c r="X369">
        <f>IF(Source!BI278=2,H365+H366+H367, 0)</f>
        <v>0</v>
      </c>
      <c r="Y369">
        <f>IF(Source!BI278=3,H365+H366+H367, 0)</f>
        <v>0</v>
      </c>
      <c r="Z369">
        <f>IF(Source!BI278=4,H365+H366+H367, 0)</f>
        <v>68.039999999999992</v>
      </c>
    </row>
    <row r="371" spans="1:32" ht="15" x14ac:dyDescent="0.25">
      <c r="A371" s="62" t="str">
        <f>CONCATENATE("Итого по разделу: ",IF(Source!G280&lt;&gt;"Новый раздел", Source!G280, ""))</f>
        <v>Итого по разделу: Пусконаладочные работы</v>
      </c>
      <c r="B371" s="62"/>
      <c r="C371" s="62"/>
      <c r="D371" s="62"/>
      <c r="E371" s="62"/>
      <c r="F371" s="62"/>
      <c r="G371" s="61">
        <f>SUM(O332:O370)</f>
        <v>1193.47</v>
      </c>
      <c r="H371" s="61"/>
      <c r="I371" s="35"/>
      <c r="J371" s="61">
        <f>SUM(P332:P370)</f>
        <v>41247.07</v>
      </c>
      <c r="K371" s="61"/>
      <c r="L371" s="49">
        <f>SUM(Q332:Q370)</f>
        <v>45.969920000000002</v>
      </c>
    </row>
    <row r="375" spans="1:32" ht="15" x14ac:dyDescent="0.25">
      <c r="A375" s="62" t="str">
        <f>CONCATENATE("Итого по локальной смете: ",IF(Source!G310&lt;&gt;"Новая локальная смета", Source!G310, ""))</f>
        <v xml:space="preserve">Итого по локальной смете: </v>
      </c>
      <c r="B375" s="62"/>
      <c r="C375" s="62"/>
      <c r="D375" s="62"/>
      <c r="E375" s="62"/>
      <c r="F375" s="62"/>
      <c r="G375" s="61">
        <f>SUM(O34:O374)</f>
        <v>262674.26999999996</v>
      </c>
      <c r="H375" s="61"/>
      <c r="I375" s="35"/>
      <c r="J375" s="61">
        <f>SUM(P34:P374)</f>
        <v>2025106.9700000007</v>
      </c>
      <c r="K375" s="61"/>
      <c r="L375" s="49">
        <f>SUM(Q34:Q374)</f>
        <v>594.92841999999996</v>
      </c>
    </row>
    <row r="379" spans="1:32" ht="30" x14ac:dyDescent="0.25">
      <c r="A379" s="62" t="str">
        <f>CONCATENATE("Итого по смете: ",IF(Source!G340&lt;&gt;"Новый объект", Source!G340, ""))</f>
        <v>Итого по смете: Реконструкция ВЛ-10 кВ с подвеской провода СИП-3 1х95  (протяжённость трассы 1 км)</v>
      </c>
      <c r="B379" s="62"/>
      <c r="C379" s="62"/>
      <c r="D379" s="62"/>
      <c r="E379" s="62"/>
      <c r="F379" s="62"/>
      <c r="G379" s="61">
        <f>SUM(O1:O378)</f>
        <v>262674.26999999996</v>
      </c>
      <c r="H379" s="61"/>
      <c r="I379" s="35"/>
      <c r="J379" s="61">
        <f>SUM(P1:P378)</f>
        <v>2025106.9700000007</v>
      </c>
      <c r="K379" s="61"/>
      <c r="L379" s="49">
        <f>SUM(Q1:Q378)</f>
        <v>594.92841999999996</v>
      </c>
      <c r="AF379" s="59" t="str">
        <f>CONCATENATE("Итого по смете: ",IF(Source!G340&lt;&gt;"Новый объект", Source!G340, ""))</f>
        <v>Итого по смете: Реконструкция ВЛ-10 кВ с подвеской провода СИП-3 1х95  (протяжённость трассы 1 км)</v>
      </c>
    </row>
    <row r="381" spans="1:32" ht="14.25" x14ac:dyDescent="0.2">
      <c r="C381" s="65" t="str">
        <f>Source!H369</f>
        <v>Итого по смете</v>
      </c>
      <c r="D381" s="65"/>
      <c r="E381" s="65"/>
      <c r="F381" s="65"/>
      <c r="G381" s="65"/>
      <c r="H381" s="65"/>
      <c r="I381" s="65"/>
      <c r="J381" s="66">
        <f>IF(Source!F369=0, "", Source!F369)</f>
        <v>1801829.95</v>
      </c>
      <c r="K381" s="66"/>
    </row>
    <row r="382" spans="1:32" ht="14.25" x14ac:dyDescent="0.2">
      <c r="C382" s="65" t="str">
        <f>Source!H370</f>
        <v>Строительно-монтажные работы</v>
      </c>
      <c r="D382" s="65"/>
      <c r="E382" s="65"/>
      <c r="F382" s="65"/>
      <c r="G382" s="65"/>
      <c r="H382" s="65"/>
      <c r="I382" s="65"/>
      <c r="J382" s="66">
        <f>IF(Source!F370=0, "", Source!F370)</f>
        <v>1760582.88</v>
      </c>
      <c r="K382" s="66"/>
    </row>
    <row r="383" spans="1:32" ht="14.25" x14ac:dyDescent="0.2">
      <c r="C383" s="65" t="str">
        <f>Source!H371</f>
        <v>Оборудование</v>
      </c>
      <c r="D383" s="65"/>
      <c r="E383" s="65"/>
      <c r="F383" s="65"/>
      <c r="G383" s="65"/>
      <c r="H383" s="65"/>
      <c r="I383" s="65"/>
      <c r="J383" s="67" t="str">
        <f>IF(Source!F371=0, "", Source!F371)</f>
        <v/>
      </c>
      <c r="K383" s="67"/>
    </row>
    <row r="384" spans="1:32" ht="14.25" x14ac:dyDescent="0.2">
      <c r="C384" s="65" t="str">
        <f>Source!H372</f>
        <v>Пусконаладочные работы ("вхолостую")</v>
      </c>
      <c r="D384" s="65"/>
      <c r="E384" s="65"/>
      <c r="F384" s="65"/>
      <c r="G384" s="65"/>
      <c r="H384" s="65"/>
      <c r="I384" s="65"/>
      <c r="J384" s="66">
        <f>IF(Source!F372=0, "", Source!F372)</f>
        <v>41247.07</v>
      </c>
      <c r="K384" s="66"/>
    </row>
    <row r="387" spans="1:12" ht="14.25" hidden="1" x14ac:dyDescent="0.2">
      <c r="A387" s="34" t="s">
        <v>697</v>
      </c>
      <c r="B387" s="34"/>
      <c r="C387" s="25" t="s">
        <v>698</v>
      </c>
      <c r="D387" s="30"/>
      <c r="E387" s="30"/>
      <c r="F387" s="30"/>
      <c r="G387" s="30"/>
      <c r="H387" s="30"/>
      <c r="I387" s="12"/>
      <c r="J387" s="25"/>
      <c r="K387" s="12"/>
      <c r="L387" s="12"/>
    </row>
    <row r="388" spans="1:12" ht="14.25" hidden="1" x14ac:dyDescent="0.2">
      <c r="A388" s="12"/>
      <c r="B388" s="12"/>
      <c r="C388" s="25"/>
      <c r="D388" s="64" t="s">
        <v>699</v>
      </c>
      <c r="E388" s="64"/>
      <c r="F388" s="64"/>
      <c r="G388" s="64"/>
      <c r="H388" s="64"/>
      <c r="I388" s="12"/>
      <c r="J388" s="25"/>
      <c r="K388" s="12"/>
      <c r="L388" s="12"/>
    </row>
    <row r="389" spans="1:12" ht="14.25" hidden="1" x14ac:dyDescent="0.2">
      <c r="A389" s="12"/>
      <c r="B389" s="12"/>
      <c r="C389" s="25"/>
      <c r="D389" s="12"/>
      <c r="E389" s="12"/>
      <c r="F389" s="12"/>
      <c r="G389" s="12"/>
      <c r="H389" s="12"/>
      <c r="I389" s="12"/>
      <c r="J389" s="25"/>
      <c r="K389" s="12"/>
      <c r="L389" s="12"/>
    </row>
    <row r="390" spans="1:12" ht="14.25" x14ac:dyDescent="0.2">
      <c r="A390" s="34" t="s">
        <v>697</v>
      </c>
      <c r="B390" s="34"/>
      <c r="C390" s="25" t="s">
        <v>700</v>
      </c>
      <c r="D390" s="30" t="str">
        <f>IF(Source!AC12&lt;&gt;"", Source!AC12," ")</f>
        <v xml:space="preserve"> </v>
      </c>
      <c r="E390" s="30"/>
      <c r="F390" s="30"/>
      <c r="G390" s="30"/>
      <c r="H390" s="30"/>
      <c r="I390" s="12" t="str">
        <f>IF(Source!AB12&lt;&gt;"", Source!AB12," ")</f>
        <v xml:space="preserve"> </v>
      </c>
      <c r="J390" s="25"/>
      <c r="K390" s="12"/>
      <c r="L390" s="12"/>
    </row>
    <row r="391" spans="1:12" ht="14.25" x14ac:dyDescent="0.2">
      <c r="A391" s="12"/>
      <c r="B391" s="12"/>
      <c r="C391" s="12"/>
      <c r="D391" s="64" t="s">
        <v>699</v>
      </c>
      <c r="E391" s="64"/>
      <c r="F391" s="64"/>
      <c r="G391" s="64"/>
      <c r="H391" s="64"/>
      <c r="I391" s="12"/>
      <c r="J391" s="12"/>
      <c r="K391" s="12"/>
      <c r="L391" s="12"/>
    </row>
    <row r="392" spans="1:12" ht="14.25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ht="14.25" x14ac:dyDescent="0.2">
      <c r="A393" s="12"/>
      <c r="B393" s="12"/>
      <c r="C393" s="25" t="s">
        <v>701</v>
      </c>
      <c r="D393" s="30" t="str">
        <f>IF(Source!AE12&lt;&gt;"", Source!AE12," ")</f>
        <v xml:space="preserve"> </v>
      </c>
      <c r="E393" s="30"/>
      <c r="F393" s="30"/>
      <c r="G393" s="30"/>
      <c r="H393" s="30"/>
      <c r="I393" s="12" t="str">
        <f>IF(Source!AD12&lt;&gt;"", Source!AD12," ")</f>
        <v xml:space="preserve"> </v>
      </c>
      <c r="J393" s="25"/>
      <c r="K393" s="12"/>
      <c r="L393" s="12"/>
    </row>
    <row r="394" spans="1:12" ht="14.25" x14ac:dyDescent="0.2">
      <c r="A394" s="12"/>
      <c r="B394" s="12"/>
      <c r="C394" s="12"/>
      <c r="D394" s="64" t="s">
        <v>699</v>
      </c>
      <c r="E394" s="64"/>
      <c r="F394" s="64"/>
      <c r="G394" s="64"/>
      <c r="H394" s="64"/>
      <c r="I394" s="12"/>
      <c r="J394" s="12"/>
      <c r="K394" s="12"/>
      <c r="L394" s="12"/>
    </row>
  </sheetData>
  <mergeCells count="203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81:I381"/>
    <mergeCell ref="J381:K381"/>
    <mergeCell ref="J95:K95"/>
    <mergeCell ref="G95:H95"/>
    <mergeCell ref="J89:K89"/>
    <mergeCell ref="G89:H89"/>
    <mergeCell ref="D388:H388"/>
    <mergeCell ref="D391:H391"/>
    <mergeCell ref="D394:H394"/>
    <mergeCell ref="G109:H109"/>
    <mergeCell ref="A101:L101"/>
    <mergeCell ref="G97:H97"/>
    <mergeCell ref="J97:K97"/>
    <mergeCell ref="A97:F97"/>
    <mergeCell ref="J166:K166"/>
    <mergeCell ref="G166:H166"/>
    <mergeCell ref="C382:I382"/>
    <mergeCell ref="J382:K382"/>
    <mergeCell ref="C383:I383"/>
    <mergeCell ref="J383:K383"/>
    <mergeCell ref="C384:I384"/>
    <mergeCell ref="J384:K384"/>
    <mergeCell ref="J44:K44"/>
    <mergeCell ref="G44:H44"/>
    <mergeCell ref="A36:L36"/>
    <mergeCell ref="A34:L34"/>
    <mergeCell ref="J193:K193"/>
    <mergeCell ref="G193:H193"/>
    <mergeCell ref="J185:K185"/>
    <mergeCell ref="G185:H185"/>
    <mergeCell ref="J176:K176"/>
    <mergeCell ref="G176:H176"/>
    <mergeCell ref="J68:K68"/>
    <mergeCell ref="G68:H68"/>
    <mergeCell ref="J60:K60"/>
    <mergeCell ref="G60:H60"/>
    <mergeCell ref="J52:K52"/>
    <mergeCell ref="G52:H52"/>
    <mergeCell ref="J83:K83"/>
    <mergeCell ref="G83:H83"/>
    <mergeCell ref="J77:K77"/>
    <mergeCell ref="G77:H77"/>
    <mergeCell ref="J74:K74"/>
    <mergeCell ref="G74:H74"/>
    <mergeCell ref="J109:K109"/>
    <mergeCell ref="J258:K258"/>
    <mergeCell ref="G258:H258"/>
    <mergeCell ref="J256:K256"/>
    <mergeCell ref="G256:H256"/>
    <mergeCell ref="A254:L254"/>
    <mergeCell ref="J155:K155"/>
    <mergeCell ref="G155:H155"/>
    <mergeCell ref="J145:K145"/>
    <mergeCell ref="G145:H145"/>
    <mergeCell ref="J135:K135"/>
    <mergeCell ref="G135:H135"/>
    <mergeCell ref="A250:F250"/>
    <mergeCell ref="J248:K248"/>
    <mergeCell ref="G248:H248"/>
    <mergeCell ref="J237:K237"/>
    <mergeCell ref="G237:H237"/>
    <mergeCell ref="J125:K125"/>
    <mergeCell ref="G125:H125"/>
    <mergeCell ref="J117:K117"/>
    <mergeCell ref="G117:H117"/>
    <mergeCell ref="J200:K200"/>
    <mergeCell ref="G200:H200"/>
    <mergeCell ref="G278:H278"/>
    <mergeCell ref="J276:K276"/>
    <mergeCell ref="G276:H276"/>
    <mergeCell ref="J274:K274"/>
    <mergeCell ref="G274:H274"/>
    <mergeCell ref="J272:K272"/>
    <mergeCell ref="G272:H272"/>
    <mergeCell ref="J270:K270"/>
    <mergeCell ref="J227:K227"/>
    <mergeCell ref="G227:H227"/>
    <mergeCell ref="J217:K217"/>
    <mergeCell ref="G217:H217"/>
    <mergeCell ref="J207:K207"/>
    <mergeCell ref="G207:H207"/>
    <mergeCell ref="G250:H250"/>
    <mergeCell ref="J250:K250"/>
    <mergeCell ref="J262:K262"/>
    <mergeCell ref="G262:H262"/>
    <mergeCell ref="J260:K260"/>
    <mergeCell ref="G260:H260"/>
    <mergeCell ref="J296:K296"/>
    <mergeCell ref="G296:H296"/>
    <mergeCell ref="J294:K294"/>
    <mergeCell ref="G294:H294"/>
    <mergeCell ref="J292:K292"/>
    <mergeCell ref="G292:H292"/>
    <mergeCell ref="G270:H270"/>
    <mergeCell ref="J268:K268"/>
    <mergeCell ref="G268:H268"/>
    <mergeCell ref="J266:K266"/>
    <mergeCell ref="G266:H266"/>
    <mergeCell ref="J264:K264"/>
    <mergeCell ref="G264:H264"/>
    <mergeCell ref="J278:K278"/>
    <mergeCell ref="J324:K324"/>
    <mergeCell ref="G324:H324"/>
    <mergeCell ref="A322:L322"/>
    <mergeCell ref="G318:H318"/>
    <mergeCell ref="J318:K318"/>
    <mergeCell ref="A318:F318"/>
    <mergeCell ref="J316:K316"/>
    <mergeCell ref="G316:H316"/>
    <mergeCell ref="J313:K313"/>
    <mergeCell ref="J284:K284"/>
    <mergeCell ref="G284:H284"/>
    <mergeCell ref="J282:K282"/>
    <mergeCell ref="G282:H282"/>
    <mergeCell ref="J280:K280"/>
    <mergeCell ref="G280:H280"/>
    <mergeCell ref="J290:K290"/>
    <mergeCell ref="G290:H290"/>
    <mergeCell ref="J288:K288"/>
    <mergeCell ref="G288:H288"/>
    <mergeCell ref="J286:K286"/>
    <mergeCell ref="G286:H286"/>
    <mergeCell ref="J301:K301"/>
    <mergeCell ref="G301:H301"/>
    <mergeCell ref="J298:K298"/>
    <mergeCell ref="G298:H298"/>
    <mergeCell ref="J371:K371"/>
    <mergeCell ref="A371:F371"/>
    <mergeCell ref="J369:K369"/>
    <mergeCell ref="G369:H369"/>
    <mergeCell ref="J363:K363"/>
    <mergeCell ref="G363:H363"/>
    <mergeCell ref="G313:H313"/>
    <mergeCell ref="J310:K310"/>
    <mergeCell ref="G310:H310"/>
    <mergeCell ref="J307:K307"/>
    <mergeCell ref="G307:H307"/>
    <mergeCell ref="J304:K304"/>
    <mergeCell ref="G304:H304"/>
    <mergeCell ref="J326:K326"/>
    <mergeCell ref="G326:H326"/>
    <mergeCell ref="G379:H379"/>
    <mergeCell ref="J379:K379"/>
    <mergeCell ref="A379:F379"/>
    <mergeCell ref="G375:H375"/>
    <mergeCell ref="J375:K375"/>
    <mergeCell ref="A375:F375"/>
    <mergeCell ref="G371:H371"/>
    <mergeCell ref="J338:K338"/>
    <mergeCell ref="G338:H338"/>
    <mergeCell ref="A332:L332"/>
    <mergeCell ref="G328:H328"/>
    <mergeCell ref="J328:K328"/>
    <mergeCell ref="A328:F328"/>
    <mergeCell ref="J357:K357"/>
    <mergeCell ref="G357:H357"/>
    <mergeCell ref="J351:K351"/>
    <mergeCell ref="G351:H351"/>
    <mergeCell ref="J344:K344"/>
    <mergeCell ref="G344:H34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0"/>
  <sheetViews>
    <sheetView workbookViewId="0">
      <selection activeCell="A406" sqref="A406:AN4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405</v>
      </c>
      <c r="C12" s="1">
        <v>0</v>
      </c>
      <c r="D12" s="1">
        <f>ROW(A340)</f>
        <v>340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B340</f>
        <v>405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ВЛ-10 кВ с подвеской провода СИП-3 1х95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O340</f>
        <v>1627491.63</v>
      </c>
      <c r="P18" s="2">
        <f t="shared" si="1"/>
        <v>1217374.55</v>
      </c>
      <c r="Q18" s="2">
        <f t="shared" si="1"/>
        <v>218922.05</v>
      </c>
      <c r="R18" s="2">
        <f t="shared" si="1"/>
        <v>70716.509999999995</v>
      </c>
      <c r="S18" s="2">
        <f t="shared" si="1"/>
        <v>191195.03</v>
      </c>
      <c r="T18" s="2">
        <f t="shared" si="1"/>
        <v>0</v>
      </c>
      <c r="U18" s="2">
        <f t="shared" si="1"/>
        <v>594.92841999999996</v>
      </c>
      <c r="V18" s="2">
        <f t="shared" si="1"/>
        <v>166.58920000000001</v>
      </c>
      <c r="W18" s="2">
        <f t="shared" si="1"/>
        <v>60.29</v>
      </c>
      <c r="X18" s="2">
        <f t="shared" si="1"/>
        <v>251167.24</v>
      </c>
      <c r="Y18" s="2">
        <f t="shared" si="1"/>
        <v>146448.1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223277.02</v>
      </c>
      <c r="AQ18" s="2">
        <f t="shared" si="1"/>
        <v>0</v>
      </c>
      <c r="AR18" s="2">
        <f t="shared" si="1"/>
        <v>2025106.97</v>
      </c>
      <c r="AS18" s="2">
        <f t="shared" si="1"/>
        <v>1364553.08</v>
      </c>
      <c r="AT18" s="2">
        <f t="shared" si="1"/>
        <v>396029.8</v>
      </c>
      <c r="AU18" s="2">
        <f t="shared" ref="AU18:BZ18" si="2">AU340</f>
        <v>41247.07</v>
      </c>
      <c r="AV18" s="2">
        <f t="shared" si="2"/>
        <v>1217374.55</v>
      </c>
      <c r="AW18" s="2">
        <f t="shared" si="2"/>
        <v>994097.53</v>
      </c>
      <c r="AX18" s="2">
        <f t="shared" si="2"/>
        <v>0</v>
      </c>
      <c r="AY18" s="2">
        <f t="shared" si="2"/>
        <v>994097.53</v>
      </c>
      <c r="AZ18" s="2">
        <f t="shared" si="2"/>
        <v>223277.02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24046.14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ROW(A310)</f>
        <v>310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O310</f>
        <v>1627491.63</v>
      </c>
      <c r="P22" s="2">
        <f t="shared" si="8"/>
        <v>1217374.55</v>
      </c>
      <c r="Q22" s="2">
        <f t="shared" si="8"/>
        <v>218922.05</v>
      </c>
      <c r="R22" s="2">
        <f t="shared" si="8"/>
        <v>70716.509999999995</v>
      </c>
      <c r="S22" s="2">
        <f t="shared" si="8"/>
        <v>191195.03</v>
      </c>
      <c r="T22" s="2">
        <f t="shared" si="8"/>
        <v>0</v>
      </c>
      <c r="U22" s="2">
        <f t="shared" si="8"/>
        <v>594.92841999999996</v>
      </c>
      <c r="V22" s="2">
        <f t="shared" si="8"/>
        <v>166.58920000000001</v>
      </c>
      <c r="W22" s="2">
        <f t="shared" si="8"/>
        <v>60.29</v>
      </c>
      <c r="X22" s="2">
        <f t="shared" si="8"/>
        <v>251167.24</v>
      </c>
      <c r="Y22" s="2">
        <f t="shared" si="8"/>
        <v>146448.1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223277.02</v>
      </c>
      <c r="AQ22" s="2">
        <f t="shared" si="8"/>
        <v>0</v>
      </c>
      <c r="AR22" s="2">
        <f t="shared" si="8"/>
        <v>2025106.97</v>
      </c>
      <c r="AS22" s="2">
        <f t="shared" si="8"/>
        <v>1364553.08</v>
      </c>
      <c r="AT22" s="2">
        <f t="shared" si="8"/>
        <v>396029.8</v>
      </c>
      <c r="AU22" s="2">
        <f t="shared" ref="AU22:BZ22" si="9">AU310</f>
        <v>41247.07</v>
      </c>
      <c r="AV22" s="2">
        <f t="shared" si="9"/>
        <v>1217374.55</v>
      </c>
      <c r="AW22" s="2">
        <f t="shared" si="9"/>
        <v>994097.53</v>
      </c>
      <c r="AX22" s="2">
        <f t="shared" si="9"/>
        <v>0</v>
      </c>
      <c r="AY22" s="2">
        <f t="shared" si="9"/>
        <v>994097.53</v>
      </c>
      <c r="AZ22" s="2">
        <f t="shared" si="9"/>
        <v>223277.02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24046.14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129561.73</v>
      </c>
      <c r="P26" s="2">
        <f t="shared" si="15"/>
        <v>0</v>
      </c>
      <c r="Q26" s="2">
        <f t="shared" si="15"/>
        <v>102961.86</v>
      </c>
      <c r="R26" s="2">
        <f t="shared" si="15"/>
        <v>33964.410000000003</v>
      </c>
      <c r="S26" s="2">
        <f t="shared" si="15"/>
        <v>26599.87</v>
      </c>
      <c r="T26" s="2">
        <f t="shared" si="15"/>
        <v>0</v>
      </c>
      <c r="U26" s="2">
        <f t="shared" si="15"/>
        <v>84.199499999999986</v>
      </c>
      <c r="V26" s="2">
        <f t="shared" si="15"/>
        <v>76.119</v>
      </c>
      <c r="W26" s="2">
        <f t="shared" si="15"/>
        <v>0</v>
      </c>
      <c r="X26" s="2">
        <f t="shared" si="15"/>
        <v>52413.31</v>
      </c>
      <c r="Y26" s="2">
        <f t="shared" si="15"/>
        <v>29803.58</v>
      </c>
      <c r="Z26" s="2">
        <f t="shared" si="15"/>
        <v>0</v>
      </c>
      <c r="AA26" s="2">
        <f t="shared" si="15"/>
        <v>0</v>
      </c>
      <c r="AB26" s="2">
        <f t="shared" si="15"/>
        <v>129561.73</v>
      </c>
      <c r="AC26" s="2">
        <f t="shared" si="15"/>
        <v>0</v>
      </c>
      <c r="AD26" s="2">
        <f t="shared" si="15"/>
        <v>102961.86</v>
      </c>
      <c r="AE26" s="2">
        <f t="shared" si="15"/>
        <v>33964.410000000003</v>
      </c>
      <c r="AF26" s="2">
        <f t="shared" si="15"/>
        <v>26599.87</v>
      </c>
      <c r="AG26" s="2">
        <f t="shared" si="15"/>
        <v>0</v>
      </c>
      <c r="AH26" s="2">
        <f t="shared" si="15"/>
        <v>84.199499999999986</v>
      </c>
      <c r="AI26" s="2">
        <f t="shared" si="15"/>
        <v>76.119</v>
      </c>
      <c r="AJ26" s="2">
        <f t="shared" si="15"/>
        <v>0</v>
      </c>
      <c r="AK26" s="2">
        <f t="shared" si="15"/>
        <v>52413.31</v>
      </c>
      <c r="AL26" s="2">
        <f t="shared" si="15"/>
        <v>29803.58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211778.62</v>
      </c>
      <c r="AS26" s="2">
        <f t="shared" si="15"/>
        <v>211778.62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24046.14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211778.62</v>
      </c>
      <c r="CB26" s="2">
        <f t="shared" si="17"/>
        <v>211778.62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24046.14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13</v>
      </c>
      <c r="J28">
        <v>0</v>
      </c>
      <c r="K28">
        <v>13</v>
      </c>
      <c r="O28">
        <f t="shared" ref="O28:O42" si="21">ROUND(CP28,2)</f>
        <v>12155.55</v>
      </c>
      <c r="P28">
        <f t="shared" ref="P28:P42" si="22">ROUND(CQ28*I28,2)</f>
        <v>0</v>
      </c>
      <c r="Q28">
        <f t="shared" ref="Q28:Q42" si="23">ROUND(CR28*I28,2)</f>
        <v>8192.9</v>
      </c>
      <c r="R28">
        <f t="shared" ref="R28:R42" si="24">ROUND(CS28*I28,2)</f>
        <v>2749.59</v>
      </c>
      <c r="S28">
        <f t="shared" ref="S28:S42" si="25">ROUND(CT28*I28,2)</f>
        <v>3962.65</v>
      </c>
      <c r="T28">
        <f t="shared" ref="T28:T42" si="26">ROUND(CU28*I28,2)</f>
        <v>0</v>
      </c>
      <c r="U28">
        <f t="shared" ref="U28:U42" si="27">CV28*I28</f>
        <v>12.635999999999999</v>
      </c>
      <c r="V28">
        <f t="shared" ref="V28:V42" si="28">CW28*I28</f>
        <v>6.8640000000000008</v>
      </c>
      <c r="W28">
        <f t="shared" ref="W28:W42" si="29">ROUND(CX28*I28,2)</f>
        <v>0</v>
      </c>
      <c r="X28">
        <f t="shared" ref="X28:X42" si="30">ROUND(CY28,2)</f>
        <v>7047.85</v>
      </c>
      <c r="Y28">
        <f t="shared" ref="Y28:Y42" si="31">ROUND(CZ28,2)</f>
        <v>4027.34</v>
      </c>
      <c r="AA28">
        <v>203480804</v>
      </c>
      <c r="AB28">
        <f t="shared" ref="AB28:AB42" si="32">ROUND((AC28+AD28+AF28),6)</f>
        <v>86.147999999999996</v>
      </c>
      <c r="AC28">
        <f>ROUND((ES28),6)</f>
        <v>0</v>
      </c>
      <c r="AD28">
        <f>ROUND(((((ET28*1.2))-((EU28*1.2)))+AE28),6)</f>
        <v>77.328000000000003</v>
      </c>
      <c r="AE28">
        <f>ROUND(((EU28*1.2)),6)</f>
        <v>6.12</v>
      </c>
      <c r="AF28">
        <f>ROUND(((EV28*1.2)),6)</f>
        <v>8.82</v>
      </c>
      <c r="AG28">
        <f t="shared" ref="AG28:AG42" si="33">ROUND((AP28),6)</f>
        <v>0</v>
      </c>
      <c r="AH28">
        <f>((EW28*1.2))</f>
        <v>0.97199999999999998</v>
      </c>
      <c r="AI28">
        <f>((EX28*1.2))</f>
        <v>0.52800000000000002</v>
      </c>
      <c r="AJ28">
        <f t="shared" ref="AJ28:AJ42" si="34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 t="shared" ref="CP28:CP42" si="35">(P28+Q28+S28)</f>
        <v>12155.55</v>
      </c>
      <c r="CQ28">
        <f t="shared" ref="CQ28:CQ42" si="36">AC28*BC28</f>
        <v>0</v>
      </c>
      <c r="CR28">
        <f t="shared" ref="CR28:CR42" si="37">AD28*BB28</f>
        <v>630.22320000000002</v>
      </c>
      <c r="CS28">
        <f t="shared" ref="CS28:CS42" si="38">AE28*BS28</f>
        <v>211.50720000000001</v>
      </c>
      <c r="CT28">
        <f t="shared" ref="CT28:CT42" si="39">AF28*BA28</f>
        <v>304.81920000000002</v>
      </c>
      <c r="CU28">
        <f t="shared" ref="CU28:CU42" si="40">AG28</f>
        <v>0</v>
      </c>
      <c r="CV28">
        <f t="shared" ref="CV28:CV42" si="41">AH28</f>
        <v>0.97199999999999998</v>
      </c>
      <c r="CW28">
        <f t="shared" ref="CW28:CW42" si="42">AI28</f>
        <v>0.52800000000000002</v>
      </c>
      <c r="CX28">
        <f t="shared" ref="CX28:CX42" si="43">AJ28</f>
        <v>0</v>
      </c>
      <c r="CY28">
        <f t="shared" ref="CY28:CY42" si="44">(((S28+R28)*AT28)/100)</f>
        <v>7047.8519999999999</v>
      </c>
      <c r="CZ28">
        <f t="shared" ref="CZ28:CZ42" si="45">(((S28+R28)*AU28)/100)</f>
        <v>4027.3439999999996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33001</v>
      </c>
      <c r="EL28" t="s">
        <v>24</v>
      </c>
      <c r="EM28" t="s">
        <v>25</v>
      </c>
      <c r="EO28" t="s">
        <v>26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42" si="46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47">ROUND(IF(AND(BH28=3,BI28=3,FS28&lt;&gt;0),P28,0),2)</f>
        <v>0</v>
      </c>
      <c r="GM28">
        <f t="shared" ref="GM28:GM42" si="48">ROUND(O28+X28+Y28,2)+GX28</f>
        <v>23230.74</v>
      </c>
      <c r="GN28">
        <f t="shared" ref="GN28:GN42" si="49">IF(OR(BI28=0,BI28=1),ROUND(O28+X28+Y28,2),0)</f>
        <v>23230.74</v>
      </c>
      <c r="GO28">
        <f t="shared" ref="GO28:GO42" si="50">IF(BI28=2,ROUND(O28+X28+Y28,2),0)</f>
        <v>0</v>
      </c>
      <c r="GP28">
        <f t="shared" ref="GP28:GP42" si="51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2">ROUND((GT28),6)</f>
        <v>0</v>
      </c>
      <c r="GW28">
        <v>1</v>
      </c>
      <c r="GX28">
        <f t="shared" ref="GX28:GX42" si="53">ROUND(HC28*I28,2)</f>
        <v>0</v>
      </c>
      <c r="HA28">
        <v>0</v>
      </c>
      <c r="HB28">
        <v>0</v>
      </c>
      <c r="HC28">
        <f t="shared" ref="HC28:HC42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19</v>
      </c>
      <c r="I29">
        <v>6</v>
      </c>
      <c r="J29">
        <v>0</v>
      </c>
      <c r="K29">
        <v>6</v>
      </c>
      <c r="O29">
        <f t="shared" si="21"/>
        <v>17528.28</v>
      </c>
      <c r="P29">
        <f t="shared" si="22"/>
        <v>0</v>
      </c>
      <c r="Q29">
        <f t="shared" si="23"/>
        <v>13579.32</v>
      </c>
      <c r="R29">
        <f t="shared" si="24"/>
        <v>4872.13</v>
      </c>
      <c r="S29">
        <f t="shared" si="25"/>
        <v>3948.96</v>
      </c>
      <c r="T29">
        <f t="shared" si="26"/>
        <v>0</v>
      </c>
      <c r="U29">
        <f t="shared" si="27"/>
        <v>12.600000000000001</v>
      </c>
      <c r="V29">
        <f t="shared" si="28"/>
        <v>12.96</v>
      </c>
      <c r="W29">
        <f t="shared" si="29"/>
        <v>0</v>
      </c>
      <c r="X29">
        <f t="shared" si="30"/>
        <v>9262.14</v>
      </c>
      <c r="Y29">
        <f t="shared" si="31"/>
        <v>5292.65</v>
      </c>
      <c r="AA29">
        <v>203480804</v>
      </c>
      <c r="AB29">
        <f t="shared" si="32"/>
        <v>272.48399999999998</v>
      </c>
      <c r="AC29">
        <f>ROUND((ES29),6)</f>
        <v>0</v>
      </c>
      <c r="AD29">
        <f>ROUND(((((ET29*1.2))-((EU29*1.2)))+AE29),6)</f>
        <v>253.44</v>
      </c>
      <c r="AE29">
        <f>ROUND(((EU29*1.2)),6)</f>
        <v>23.495999999999999</v>
      </c>
      <c r="AF29">
        <f>ROUND(((EV29*1.2)),6)</f>
        <v>19.044</v>
      </c>
      <c r="AG29">
        <f t="shared" si="33"/>
        <v>0</v>
      </c>
      <c r="AH29">
        <f>((EW29*1.2))</f>
        <v>2.1</v>
      </c>
      <c r="AI29">
        <f>((EX29*1.2))</f>
        <v>2.16</v>
      </c>
      <c r="AJ29">
        <f t="shared" si="34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5"/>
        <v>17528.28</v>
      </c>
      <c r="CQ29">
        <f t="shared" si="36"/>
        <v>0</v>
      </c>
      <c r="CR29">
        <f t="shared" si="37"/>
        <v>2263.2192</v>
      </c>
      <c r="CS29">
        <f t="shared" si="38"/>
        <v>812.02175999999997</v>
      </c>
      <c r="CT29">
        <f t="shared" si="39"/>
        <v>658.16064000000006</v>
      </c>
      <c r="CU29">
        <f t="shared" si="40"/>
        <v>0</v>
      </c>
      <c r="CV29">
        <f t="shared" si="41"/>
        <v>2.1</v>
      </c>
      <c r="CW29">
        <f t="shared" si="42"/>
        <v>2.16</v>
      </c>
      <c r="CX29">
        <f t="shared" si="43"/>
        <v>0</v>
      </c>
      <c r="CY29">
        <f t="shared" si="44"/>
        <v>9262.1445000000003</v>
      </c>
      <c r="CZ29">
        <f t="shared" si="45"/>
        <v>5292.6540000000005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33001</v>
      </c>
      <c r="EL29" t="s">
        <v>24</v>
      </c>
      <c r="EM29" t="s">
        <v>25</v>
      </c>
      <c r="EO29" t="s">
        <v>26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6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7"/>
        <v>0</v>
      </c>
      <c r="GM29">
        <f t="shared" si="48"/>
        <v>32083.07</v>
      </c>
      <c r="GN29">
        <f t="shared" si="49"/>
        <v>32083.07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31</v>
      </c>
      <c r="F30" t="s">
        <v>32</v>
      </c>
      <c r="G30" t="s">
        <v>33</v>
      </c>
      <c r="H30" t="s">
        <v>34</v>
      </c>
      <c r="I30">
        <v>19</v>
      </c>
      <c r="J30">
        <v>0</v>
      </c>
      <c r="K30">
        <v>19</v>
      </c>
      <c r="O30">
        <f t="shared" si="21"/>
        <v>21857.48</v>
      </c>
      <c r="P30">
        <f t="shared" si="22"/>
        <v>0</v>
      </c>
      <c r="Q30">
        <f t="shared" si="23"/>
        <v>10484.48</v>
      </c>
      <c r="R30">
        <f t="shared" si="24"/>
        <v>2974.58</v>
      </c>
      <c r="S30">
        <f t="shared" si="25"/>
        <v>11373</v>
      </c>
      <c r="T30">
        <f t="shared" si="26"/>
        <v>0</v>
      </c>
      <c r="U30">
        <f t="shared" si="27"/>
        <v>38.569999999999993</v>
      </c>
      <c r="V30">
        <f t="shared" si="28"/>
        <v>8.5500000000000007</v>
      </c>
      <c r="W30">
        <f t="shared" si="29"/>
        <v>0</v>
      </c>
      <c r="X30">
        <f t="shared" si="30"/>
        <v>15064.96</v>
      </c>
      <c r="Y30">
        <f t="shared" si="31"/>
        <v>8608.5499999999993</v>
      </c>
      <c r="AA30">
        <v>203480804</v>
      </c>
      <c r="AB30">
        <f t="shared" si="32"/>
        <v>63.73</v>
      </c>
      <c r="AC30">
        <f>ROUND((ES30),6)</f>
        <v>0</v>
      </c>
      <c r="AD30">
        <f>ROUND((((ET30)-(EU30))+AE30),6)</f>
        <v>46.41</v>
      </c>
      <c r="AE30">
        <f>ROUND((EU30),6)</f>
        <v>4.53</v>
      </c>
      <c r="AF30">
        <f>ROUND((EV30),6)</f>
        <v>17.32</v>
      </c>
      <c r="AG30">
        <f t="shared" si="33"/>
        <v>0</v>
      </c>
      <c r="AH30">
        <f>(EW30)</f>
        <v>2.0299999999999998</v>
      </c>
      <c r="AI30">
        <f>(EX30)</f>
        <v>0.45</v>
      </c>
      <c r="AJ30">
        <f t="shared" si="34"/>
        <v>0</v>
      </c>
      <c r="AK30">
        <v>63.73</v>
      </c>
      <c r="AL30">
        <v>0</v>
      </c>
      <c r="AM30">
        <v>46.41</v>
      </c>
      <c r="AN30">
        <v>4.53</v>
      </c>
      <c r="AO30">
        <v>17.32</v>
      </c>
      <c r="AP30">
        <v>0</v>
      </c>
      <c r="AQ30">
        <v>2.0299999999999998</v>
      </c>
      <c r="AR30">
        <v>0.45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11.89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33001</v>
      </c>
      <c r="BN30">
        <v>0</v>
      </c>
      <c r="BO30" t="s">
        <v>32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5"/>
        <v>21857.48</v>
      </c>
      <c r="CQ30">
        <f t="shared" si="36"/>
        <v>0</v>
      </c>
      <c r="CR30">
        <f t="shared" si="37"/>
        <v>551.81489999999997</v>
      </c>
      <c r="CS30">
        <f t="shared" si="38"/>
        <v>156.55680000000001</v>
      </c>
      <c r="CT30">
        <f t="shared" si="39"/>
        <v>598.57920000000001</v>
      </c>
      <c r="CU30">
        <f t="shared" si="40"/>
        <v>0</v>
      </c>
      <c r="CV30">
        <f t="shared" si="41"/>
        <v>2.0299999999999998</v>
      </c>
      <c r="CW30">
        <f t="shared" si="42"/>
        <v>0.45</v>
      </c>
      <c r="CX30">
        <f t="shared" si="43"/>
        <v>0</v>
      </c>
      <c r="CY30">
        <f t="shared" si="44"/>
        <v>15064.958999999999</v>
      </c>
      <c r="CZ30">
        <f t="shared" si="45"/>
        <v>8608.5480000000007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23</v>
      </c>
      <c r="EH30">
        <v>0</v>
      </c>
      <c r="EI30" t="s">
        <v>3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131072</v>
      </c>
      <c r="ER30">
        <v>63.73</v>
      </c>
      <c r="ES30">
        <v>0</v>
      </c>
      <c r="ET30">
        <v>46.41</v>
      </c>
      <c r="EU30">
        <v>4.53</v>
      </c>
      <c r="EV30">
        <v>17.32</v>
      </c>
      <c r="EW30">
        <v>2.0299999999999998</v>
      </c>
      <c r="EX30">
        <v>0.45</v>
      </c>
      <c r="EY30">
        <v>0</v>
      </c>
      <c r="FQ30">
        <v>0</v>
      </c>
      <c r="FR30">
        <f t="shared" si="46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-1780597702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7"/>
        <v>0</v>
      </c>
      <c r="GM30">
        <f t="shared" si="48"/>
        <v>45530.99</v>
      </c>
      <c r="GN30">
        <f t="shared" si="49"/>
        <v>45530.99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ROW(SmtRes!A28)</f>
        <v>28</v>
      </c>
      <c r="D31">
        <f>ROW(EtalonRes!A28)</f>
        <v>28</v>
      </c>
      <c r="E31" t="s">
        <v>36</v>
      </c>
      <c r="F31" t="s">
        <v>37</v>
      </c>
      <c r="G31" t="s">
        <v>38</v>
      </c>
      <c r="H31" t="s">
        <v>39</v>
      </c>
      <c r="I31">
        <v>2</v>
      </c>
      <c r="J31">
        <v>0</v>
      </c>
      <c r="K31">
        <v>2</v>
      </c>
      <c r="O31">
        <f t="shared" si="21"/>
        <v>5869.3</v>
      </c>
      <c r="P31">
        <f t="shared" si="22"/>
        <v>0</v>
      </c>
      <c r="Q31">
        <f t="shared" si="23"/>
        <v>1931.33</v>
      </c>
      <c r="R31">
        <f t="shared" si="24"/>
        <v>431.1</v>
      </c>
      <c r="S31">
        <f t="shared" si="25"/>
        <v>3937.97</v>
      </c>
      <c r="T31">
        <f t="shared" si="26"/>
        <v>0</v>
      </c>
      <c r="U31">
        <f t="shared" si="27"/>
        <v>11.325999999999999</v>
      </c>
      <c r="V31">
        <f t="shared" si="28"/>
        <v>0.92399999999999993</v>
      </c>
      <c r="W31">
        <f t="shared" si="29"/>
        <v>0</v>
      </c>
      <c r="X31">
        <f t="shared" si="30"/>
        <v>4587.5200000000004</v>
      </c>
      <c r="Y31">
        <f t="shared" si="31"/>
        <v>2621.44</v>
      </c>
      <c r="AA31">
        <v>203480804</v>
      </c>
      <c r="AB31">
        <f t="shared" si="32"/>
        <v>133.73500000000001</v>
      </c>
      <c r="AC31">
        <f>ROUND(((ES31*0)),6)</f>
        <v>0</v>
      </c>
      <c r="AD31">
        <f>ROUND(((((ET31*0.7))-((EU31*0.7)))+AE31),6)</f>
        <v>76.762</v>
      </c>
      <c r="AE31">
        <f>ROUND(((EU31*0.7)),6)</f>
        <v>6.2370000000000001</v>
      </c>
      <c r="AF31">
        <f>ROUND(((EV31*0.7)),6)</f>
        <v>56.972999999999999</v>
      </c>
      <c r="AG31">
        <f t="shared" si="33"/>
        <v>0</v>
      </c>
      <c r="AH31">
        <f>((EW31*0.7))</f>
        <v>5.6629999999999994</v>
      </c>
      <c r="AI31">
        <f>((EX31*0.7))</f>
        <v>0.46199999999999997</v>
      </c>
      <c r="AJ31">
        <f t="shared" si="34"/>
        <v>0</v>
      </c>
      <c r="AK31">
        <v>193.31</v>
      </c>
      <c r="AL31">
        <v>2.2599999999999998</v>
      </c>
      <c r="AM31">
        <v>109.66</v>
      </c>
      <c r="AN31">
        <v>8.91</v>
      </c>
      <c r="AO31">
        <v>81.39</v>
      </c>
      <c r="AP31">
        <v>0</v>
      </c>
      <c r="AQ31">
        <v>8.09</v>
      </c>
      <c r="AR31">
        <v>0.66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12.58</v>
      </c>
      <c r="BC31">
        <v>7.88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41</v>
      </c>
      <c r="CO31">
        <v>0</v>
      </c>
      <c r="CP31">
        <f t="shared" si="35"/>
        <v>5869.2999999999993</v>
      </c>
      <c r="CQ31">
        <f t="shared" si="36"/>
        <v>0</v>
      </c>
      <c r="CR31">
        <f t="shared" si="37"/>
        <v>965.66596000000004</v>
      </c>
      <c r="CS31">
        <f t="shared" si="38"/>
        <v>215.55072000000001</v>
      </c>
      <c r="CT31">
        <f t="shared" si="39"/>
        <v>1968.9868800000002</v>
      </c>
      <c r="CU31">
        <f t="shared" si="40"/>
        <v>0</v>
      </c>
      <c r="CV31">
        <f t="shared" si="41"/>
        <v>5.6629999999999994</v>
      </c>
      <c r="CW31">
        <f t="shared" si="42"/>
        <v>0.46199999999999997</v>
      </c>
      <c r="CX31">
        <f t="shared" si="43"/>
        <v>0</v>
      </c>
      <c r="CY31">
        <f t="shared" si="44"/>
        <v>4587.5234999999993</v>
      </c>
      <c r="CZ31">
        <f t="shared" si="45"/>
        <v>2621.4419999999996</v>
      </c>
      <c r="DC31" t="s">
        <v>3</v>
      </c>
      <c r="DD31" t="s">
        <v>42</v>
      </c>
      <c r="DE31" t="s">
        <v>43</v>
      </c>
      <c r="DF31" t="s">
        <v>43</v>
      </c>
      <c r="DG31" t="s">
        <v>43</v>
      </c>
      <c r="DH31" t="s">
        <v>3</v>
      </c>
      <c r="DI31" t="s">
        <v>43</v>
      </c>
      <c r="DJ31" t="s">
        <v>43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23</v>
      </c>
      <c r="EH31">
        <v>0</v>
      </c>
      <c r="EI31" t="s">
        <v>3</v>
      </c>
      <c r="EJ31">
        <v>1</v>
      </c>
      <c r="EK31">
        <v>33001</v>
      </c>
      <c r="EL31" t="s">
        <v>24</v>
      </c>
      <c r="EM31" t="s">
        <v>25</v>
      </c>
      <c r="EO31" t="s">
        <v>44</v>
      </c>
      <c r="EQ31">
        <v>131072</v>
      </c>
      <c r="ER31">
        <v>193.31</v>
      </c>
      <c r="ES31">
        <v>2.2599999999999998</v>
      </c>
      <c r="ET31">
        <v>109.66</v>
      </c>
      <c r="EU31">
        <v>8.91</v>
      </c>
      <c r="EV31">
        <v>81.39</v>
      </c>
      <c r="EW31">
        <v>8.09</v>
      </c>
      <c r="EX31">
        <v>0.66</v>
      </c>
      <c r="EY31">
        <v>0</v>
      </c>
      <c r="FQ31">
        <v>0</v>
      </c>
      <c r="FR31">
        <f t="shared" si="46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1986831164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7"/>
        <v>0</v>
      </c>
      <c r="GM31">
        <f t="shared" si="48"/>
        <v>13078.26</v>
      </c>
      <c r="GN31">
        <f t="shared" si="49"/>
        <v>13078.26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20</v>
      </c>
      <c r="E32" t="s">
        <v>45</v>
      </c>
      <c r="F32" t="s">
        <v>46</v>
      </c>
      <c r="G32" t="s">
        <v>47</v>
      </c>
      <c r="H32" t="s">
        <v>48</v>
      </c>
      <c r="I32">
        <f>I31*J32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203480804</v>
      </c>
      <c r="AB32">
        <f t="shared" si="32"/>
        <v>9040.01</v>
      </c>
      <c r="AC32">
        <f t="shared" ref="AC32:AC42" si="55">ROUND((ES32),6)</f>
        <v>9040.01</v>
      </c>
      <c r="AD32">
        <f t="shared" ref="AD32:AD37" si="56">ROUND((((ET32)-(EU32))+AE32),6)</f>
        <v>0</v>
      </c>
      <c r="AE32">
        <f t="shared" ref="AE32:AF37" si="57">ROUND((EU32),6)</f>
        <v>0</v>
      </c>
      <c r="AF32">
        <f t="shared" si="57"/>
        <v>0</v>
      </c>
      <c r="AG32">
        <f t="shared" si="33"/>
        <v>0</v>
      </c>
      <c r="AH32">
        <f t="shared" ref="AH32:AH42" si="58">(EW32)</f>
        <v>0</v>
      </c>
      <c r="AI32">
        <f t="shared" ref="AI32:AI42" si="59">(EX32)</f>
        <v>0</v>
      </c>
      <c r="AJ32">
        <f t="shared" si="34"/>
        <v>0</v>
      </c>
      <c r="AK32">
        <v>9040.01</v>
      </c>
      <c r="AL32">
        <v>9040.01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9.23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49</v>
      </c>
      <c r="BM32">
        <v>33001</v>
      </c>
      <c r="BN32">
        <v>0</v>
      </c>
      <c r="BO32" t="s">
        <v>46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41</v>
      </c>
      <c r="CO32">
        <v>0</v>
      </c>
      <c r="CP32">
        <f t="shared" si="35"/>
        <v>0</v>
      </c>
      <c r="CQ32">
        <f t="shared" si="36"/>
        <v>83439.292300000001</v>
      </c>
      <c r="CR32">
        <f t="shared" si="37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48</v>
      </c>
      <c r="DW32" t="s">
        <v>48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23</v>
      </c>
      <c r="EH32">
        <v>0</v>
      </c>
      <c r="EI32" t="s">
        <v>3</v>
      </c>
      <c r="EJ32">
        <v>1</v>
      </c>
      <c r="EK32">
        <v>33001</v>
      </c>
      <c r="EL32" t="s">
        <v>24</v>
      </c>
      <c r="EM32" t="s">
        <v>25</v>
      </c>
      <c r="EO32" t="s">
        <v>44</v>
      </c>
      <c r="EQ32">
        <v>0</v>
      </c>
      <c r="ER32">
        <v>9040.01</v>
      </c>
      <c r="ES32">
        <v>9040.01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6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969423507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42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23</v>
      </c>
      <c r="E33" t="s">
        <v>50</v>
      </c>
      <c r="F33" t="s">
        <v>51</v>
      </c>
      <c r="G33" t="s">
        <v>52</v>
      </c>
      <c r="H33" t="s">
        <v>48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203480804</v>
      </c>
      <c r="AB33">
        <f t="shared" si="32"/>
        <v>0</v>
      </c>
      <c r="AC33">
        <f t="shared" si="55"/>
        <v>0</v>
      </c>
      <c r="AD33">
        <f t="shared" si="56"/>
        <v>0</v>
      </c>
      <c r="AE33">
        <f t="shared" si="57"/>
        <v>0</v>
      </c>
      <c r="AF33">
        <f t="shared" si="57"/>
        <v>0</v>
      </c>
      <c r="AG33">
        <f t="shared" si="33"/>
        <v>0</v>
      </c>
      <c r="AH33">
        <f t="shared" si="58"/>
        <v>0</v>
      </c>
      <c r="AI33">
        <f t="shared" si="59"/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7.45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41</v>
      </c>
      <c r="CO33">
        <v>0</v>
      </c>
      <c r="CP33">
        <f t="shared" si="35"/>
        <v>0</v>
      </c>
      <c r="CQ33">
        <f t="shared" si="36"/>
        <v>0</v>
      </c>
      <c r="CR33">
        <f t="shared" si="37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48</v>
      </c>
      <c r="DW33" t="s">
        <v>48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99545473</v>
      </c>
      <c r="EF33">
        <v>2</v>
      </c>
      <c r="EG33" t="s">
        <v>23</v>
      </c>
      <c r="EH33">
        <v>0</v>
      </c>
      <c r="EI33" t="s">
        <v>3</v>
      </c>
      <c r="EJ33">
        <v>1</v>
      </c>
      <c r="EK33">
        <v>33001</v>
      </c>
      <c r="EL33" t="s">
        <v>24</v>
      </c>
      <c r="EM33" t="s">
        <v>25</v>
      </c>
      <c r="EO33" t="s">
        <v>44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6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-846764803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42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54</v>
      </c>
      <c r="F34" t="s">
        <v>55</v>
      </c>
      <c r="G34" t="s">
        <v>56</v>
      </c>
      <c r="H34" t="s">
        <v>57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203480804</v>
      </c>
      <c r="AB34">
        <f t="shared" si="32"/>
        <v>0</v>
      </c>
      <c r="AC34">
        <f t="shared" si="55"/>
        <v>0</v>
      </c>
      <c r="AD34">
        <f t="shared" si="56"/>
        <v>0</v>
      </c>
      <c r="AE34">
        <f t="shared" si="57"/>
        <v>0</v>
      </c>
      <c r="AF34">
        <f t="shared" si="57"/>
        <v>0</v>
      </c>
      <c r="AG34">
        <f t="shared" si="33"/>
        <v>0</v>
      </c>
      <c r="AH34">
        <f t="shared" si="58"/>
        <v>0</v>
      </c>
      <c r="AI34">
        <f t="shared" si="59"/>
        <v>0</v>
      </c>
      <c r="AJ34">
        <f t="shared" si="34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7.45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58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41</v>
      </c>
      <c r="CO34">
        <v>0</v>
      </c>
      <c r="CP34">
        <f t="shared" si="35"/>
        <v>0</v>
      </c>
      <c r="CQ34">
        <f t="shared" si="36"/>
        <v>0</v>
      </c>
      <c r="CR34">
        <f t="shared" si="37"/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3"/>
        <v>0</v>
      </c>
      <c r="CY34">
        <f t="shared" si="44"/>
        <v>0</v>
      </c>
      <c r="CZ34">
        <f t="shared" si="45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99545473</v>
      </c>
      <c r="EF34">
        <v>2</v>
      </c>
      <c r="EG34" t="s">
        <v>23</v>
      </c>
      <c r="EH34">
        <v>0</v>
      </c>
      <c r="EI34" t="s">
        <v>3</v>
      </c>
      <c r="EJ34">
        <v>1</v>
      </c>
      <c r="EK34">
        <v>33001</v>
      </c>
      <c r="EL34" t="s">
        <v>24</v>
      </c>
      <c r="EM34" t="s">
        <v>25</v>
      </c>
      <c r="EO34" t="s">
        <v>44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6"/>
        <v>0</v>
      </c>
      <c r="FS34">
        <v>0</v>
      </c>
      <c r="FX34">
        <v>105</v>
      </c>
      <c r="FY34">
        <v>60</v>
      </c>
      <c r="GA34" t="s">
        <v>3</v>
      </c>
      <c r="GD34">
        <v>1</v>
      </c>
      <c r="GF34">
        <v>1300580883</v>
      </c>
      <c r="GG34">
        <v>2</v>
      </c>
      <c r="GH34">
        <v>1</v>
      </c>
      <c r="GI34">
        <v>5</v>
      </c>
      <c r="GJ34">
        <v>0</v>
      </c>
      <c r="GK34"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42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26</v>
      </c>
      <c r="E35" t="s">
        <v>59</v>
      </c>
      <c r="F35" t="s">
        <v>60</v>
      </c>
      <c r="G35" t="s">
        <v>61</v>
      </c>
      <c r="H35" t="s">
        <v>62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203480804</v>
      </c>
      <c r="AB35">
        <f t="shared" si="32"/>
        <v>0</v>
      </c>
      <c r="AC35">
        <f t="shared" si="55"/>
        <v>0</v>
      </c>
      <c r="AD35">
        <f t="shared" si="56"/>
        <v>0</v>
      </c>
      <c r="AE35">
        <f t="shared" si="57"/>
        <v>0</v>
      </c>
      <c r="AF35">
        <f t="shared" si="57"/>
        <v>0</v>
      </c>
      <c r="AG35">
        <f t="shared" si="33"/>
        <v>0</v>
      </c>
      <c r="AH35">
        <f t="shared" si="58"/>
        <v>0</v>
      </c>
      <c r="AI35">
        <f t="shared" si="59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7.45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41</v>
      </c>
      <c r="CO35">
        <v>0</v>
      </c>
      <c r="CP35">
        <f t="shared" si="35"/>
        <v>0</v>
      </c>
      <c r="CQ35">
        <f t="shared" si="36"/>
        <v>0</v>
      </c>
      <c r="CR35">
        <f t="shared" si="37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62</v>
      </c>
      <c r="DW35" t="s">
        <v>62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99545473</v>
      </c>
      <c r="EF35">
        <v>2</v>
      </c>
      <c r="EG35" t="s">
        <v>23</v>
      </c>
      <c r="EH35">
        <v>0</v>
      </c>
      <c r="EI35" t="s">
        <v>3</v>
      </c>
      <c r="EJ35">
        <v>1</v>
      </c>
      <c r="EK35">
        <v>33001</v>
      </c>
      <c r="EL35" t="s">
        <v>24</v>
      </c>
      <c r="EM35" t="s">
        <v>25</v>
      </c>
      <c r="EO35" t="s">
        <v>44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6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-870223560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7"/>
        <v>0</v>
      </c>
      <c r="GM35">
        <f t="shared" si="48"/>
        <v>0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42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64</v>
      </c>
      <c r="F36" t="s">
        <v>65</v>
      </c>
      <c r="G36" t="s">
        <v>66</v>
      </c>
      <c r="H36" t="s">
        <v>62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203480804</v>
      </c>
      <c r="AB36">
        <f t="shared" si="32"/>
        <v>0</v>
      </c>
      <c r="AC36">
        <f t="shared" si="55"/>
        <v>0</v>
      </c>
      <c r="AD36">
        <f t="shared" si="56"/>
        <v>0</v>
      </c>
      <c r="AE36">
        <f t="shared" si="57"/>
        <v>0</v>
      </c>
      <c r="AF36">
        <f t="shared" si="57"/>
        <v>0</v>
      </c>
      <c r="AG36">
        <f t="shared" si="33"/>
        <v>0</v>
      </c>
      <c r="AH36">
        <f t="shared" si="58"/>
        <v>0</v>
      </c>
      <c r="AI36">
        <f t="shared" si="59"/>
        <v>0</v>
      </c>
      <c r="AJ36">
        <f t="shared" si="34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7.45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67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41</v>
      </c>
      <c r="CO36">
        <v>0</v>
      </c>
      <c r="CP36">
        <f t="shared" si="35"/>
        <v>0</v>
      </c>
      <c r="CQ36">
        <f t="shared" si="36"/>
        <v>0</v>
      </c>
      <c r="CR36">
        <f t="shared" si="37"/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99545473</v>
      </c>
      <c r="EF36">
        <v>2</v>
      </c>
      <c r="EG36" t="s">
        <v>23</v>
      </c>
      <c r="EH36">
        <v>0</v>
      </c>
      <c r="EI36" t="s">
        <v>3</v>
      </c>
      <c r="EJ36">
        <v>1</v>
      </c>
      <c r="EK36">
        <v>33001</v>
      </c>
      <c r="EL36" t="s">
        <v>24</v>
      </c>
      <c r="EM36" t="s">
        <v>25</v>
      </c>
      <c r="EO36" t="s">
        <v>44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6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-151770342</v>
      </c>
      <c r="GG36">
        <v>2</v>
      </c>
      <c r="GH36">
        <v>1</v>
      </c>
      <c r="GI36">
        <v>5</v>
      </c>
      <c r="GJ36">
        <v>0</v>
      </c>
      <c r="GK36">
        <v>0</v>
      </c>
      <c r="GL36">
        <f t="shared" si="47"/>
        <v>0</v>
      </c>
      <c r="GM36">
        <f t="shared" si="48"/>
        <v>0</v>
      </c>
      <c r="GN36">
        <f t="shared" si="49"/>
        <v>0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42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68</v>
      </c>
      <c r="F37" t="s">
        <v>69</v>
      </c>
      <c r="G37" t="s">
        <v>70</v>
      </c>
      <c r="H37" t="s">
        <v>48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203480804</v>
      </c>
      <c r="AB37">
        <f t="shared" si="32"/>
        <v>0</v>
      </c>
      <c r="AC37">
        <f t="shared" si="55"/>
        <v>0</v>
      </c>
      <c r="AD37">
        <f t="shared" si="56"/>
        <v>0</v>
      </c>
      <c r="AE37">
        <f t="shared" si="57"/>
        <v>0</v>
      </c>
      <c r="AF37">
        <f t="shared" si="57"/>
        <v>0</v>
      </c>
      <c r="AG37">
        <f t="shared" si="33"/>
        <v>0</v>
      </c>
      <c r="AH37">
        <f t="shared" si="58"/>
        <v>0</v>
      </c>
      <c r="AI37">
        <f t="shared" si="59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7.45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71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41</v>
      </c>
      <c r="CO37">
        <v>0</v>
      </c>
      <c r="CP37">
        <f t="shared" si="35"/>
        <v>0</v>
      </c>
      <c r="CQ37">
        <f t="shared" si="36"/>
        <v>0</v>
      </c>
      <c r="CR37">
        <f t="shared" si="37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48</v>
      </c>
      <c r="DW37" t="s">
        <v>48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99545473</v>
      </c>
      <c r="EF37">
        <v>2</v>
      </c>
      <c r="EG37" t="s">
        <v>23</v>
      </c>
      <c r="EH37">
        <v>0</v>
      </c>
      <c r="EI37" t="s">
        <v>3</v>
      </c>
      <c r="EJ37">
        <v>1</v>
      </c>
      <c r="EK37">
        <v>33001</v>
      </c>
      <c r="EL37" t="s">
        <v>24</v>
      </c>
      <c r="EM37" t="s">
        <v>25</v>
      </c>
      <c r="EO37" t="s">
        <v>44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6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1725018356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7"/>
        <v>0</v>
      </c>
      <c r="GM37">
        <f t="shared" si="48"/>
        <v>0</v>
      </c>
      <c r="GN37">
        <f t="shared" si="49"/>
        <v>0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42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ROW(SmtRes!A31)</f>
        <v>31</v>
      </c>
      <c r="D38">
        <f>ROW(EtalonRes!A31)</f>
        <v>31</v>
      </c>
      <c r="E38" t="s">
        <v>72</v>
      </c>
      <c r="F38" t="s">
        <v>73</v>
      </c>
      <c r="G38" t="s">
        <v>74</v>
      </c>
      <c r="H38" t="s">
        <v>75</v>
      </c>
      <c r="I38">
        <v>22.5</v>
      </c>
      <c r="J38">
        <v>0</v>
      </c>
      <c r="K38">
        <v>22.5</v>
      </c>
      <c r="O38">
        <f t="shared" si="21"/>
        <v>8319.83</v>
      </c>
      <c r="P38">
        <f t="shared" si="22"/>
        <v>0</v>
      </c>
      <c r="Q38">
        <f t="shared" si="23"/>
        <v>5768.94</v>
      </c>
      <c r="R38">
        <f t="shared" si="24"/>
        <v>1303.79</v>
      </c>
      <c r="S38">
        <f t="shared" si="25"/>
        <v>2550.89</v>
      </c>
      <c r="T38">
        <f t="shared" si="26"/>
        <v>0</v>
      </c>
      <c r="U38">
        <f t="shared" si="27"/>
        <v>6.5024999999999995</v>
      </c>
      <c r="V38">
        <f t="shared" si="28"/>
        <v>2.5649999999999999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203480804</v>
      </c>
      <c r="AB38">
        <f t="shared" si="32"/>
        <v>19.079999999999998</v>
      </c>
      <c r="AC38">
        <f t="shared" si="55"/>
        <v>0</v>
      </c>
      <c r="AD38">
        <f>ROUND(((ET38)+ROUND(((EU38)*1.6),2)),6)</f>
        <v>13.23</v>
      </c>
      <c r="AE38">
        <f>ROUND(((EU38)+ROUND(((EU38)*1.6),2)),6)</f>
        <v>2.99</v>
      </c>
      <c r="AF38">
        <f>ROUND(((EV38)+ROUND(((EV38)*1.6),2)),6)</f>
        <v>5.85</v>
      </c>
      <c r="AG38">
        <f t="shared" si="33"/>
        <v>0</v>
      </c>
      <c r="AH38">
        <f t="shared" si="58"/>
        <v>0.28899999999999998</v>
      </c>
      <c r="AI38">
        <f t="shared" si="59"/>
        <v>0.114</v>
      </c>
      <c r="AJ38">
        <f t="shared" si="34"/>
        <v>0</v>
      </c>
      <c r="AK38">
        <v>19.079999999999998</v>
      </c>
      <c r="AL38">
        <v>0</v>
      </c>
      <c r="AM38">
        <v>11.39</v>
      </c>
      <c r="AN38">
        <v>1.1499999999999999</v>
      </c>
      <c r="AO38">
        <v>2.25</v>
      </c>
      <c r="AP38">
        <v>0</v>
      </c>
      <c r="AQ38">
        <v>0.28899999999999998</v>
      </c>
      <c r="AR38">
        <v>0.114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19.38</v>
      </c>
      <c r="BB38">
        <v>19.38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76</v>
      </c>
      <c r="BM38">
        <v>700004</v>
      </c>
      <c r="BN38">
        <v>0</v>
      </c>
      <c r="BO38" t="s">
        <v>3</v>
      </c>
      <c r="BP38">
        <v>0</v>
      </c>
      <c r="BQ38">
        <v>19</v>
      </c>
      <c r="BR38">
        <v>0</v>
      </c>
      <c r="BS38">
        <v>19.38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8319.83</v>
      </c>
      <c r="CQ38">
        <f t="shared" si="36"/>
        <v>0</v>
      </c>
      <c r="CR38">
        <f t="shared" si="37"/>
        <v>256.3974</v>
      </c>
      <c r="CS38">
        <f t="shared" si="38"/>
        <v>57.946200000000005</v>
      </c>
      <c r="CT38">
        <f t="shared" si="39"/>
        <v>113.37299999999999</v>
      </c>
      <c r="CU38">
        <f t="shared" si="40"/>
        <v>0</v>
      </c>
      <c r="CV38">
        <f t="shared" si="41"/>
        <v>0.28899999999999998</v>
      </c>
      <c r="CW38">
        <f t="shared" si="42"/>
        <v>0.114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75</v>
      </c>
      <c r="DW38" t="s">
        <v>75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99545611</v>
      </c>
      <c r="EF38">
        <v>19</v>
      </c>
      <c r="EG38" t="s">
        <v>77</v>
      </c>
      <c r="EH38">
        <v>0</v>
      </c>
      <c r="EI38" t="s">
        <v>3</v>
      </c>
      <c r="EJ38">
        <v>1</v>
      </c>
      <c r="EK38">
        <v>700004</v>
      </c>
      <c r="EL38" t="s">
        <v>78</v>
      </c>
      <c r="EM38" t="s">
        <v>79</v>
      </c>
      <c r="EO38" t="s">
        <v>3</v>
      </c>
      <c r="EQ38">
        <v>131072</v>
      </c>
      <c r="ER38">
        <v>19.079999999999998</v>
      </c>
      <c r="ES38">
        <v>0</v>
      </c>
      <c r="ET38">
        <v>11.39</v>
      </c>
      <c r="EU38">
        <v>1.1499999999999999</v>
      </c>
      <c r="EV38">
        <v>2.25</v>
      </c>
      <c r="EW38">
        <v>0.28899999999999998</v>
      </c>
      <c r="EX38">
        <v>0.114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1717144252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7"/>
        <v>0</v>
      </c>
      <c r="GM38">
        <f t="shared" si="48"/>
        <v>8319.83</v>
      </c>
      <c r="GN38">
        <f t="shared" si="49"/>
        <v>8319.83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D38">
        <f>GM38</f>
        <v>8319.83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ROW(SmtRes!A32)</f>
        <v>32</v>
      </c>
      <c r="D39">
        <f>ROW(EtalonRes!A32)</f>
        <v>32</v>
      </c>
      <c r="E39" t="s">
        <v>80</v>
      </c>
      <c r="F39" t="s">
        <v>81</v>
      </c>
      <c r="G39" t="s">
        <v>82</v>
      </c>
      <c r="H39" t="s">
        <v>75</v>
      </c>
      <c r="I39">
        <v>22.5</v>
      </c>
      <c r="J39">
        <v>0</v>
      </c>
      <c r="K39">
        <v>22.5</v>
      </c>
      <c r="O39">
        <f t="shared" si="21"/>
        <v>10166.879999999999</v>
      </c>
      <c r="P39">
        <f t="shared" si="22"/>
        <v>0</v>
      </c>
      <c r="Q39">
        <f t="shared" si="23"/>
        <v>10166.879999999999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203480804</v>
      </c>
      <c r="AB39">
        <f t="shared" si="32"/>
        <v>25.02</v>
      </c>
      <c r="AC39">
        <f t="shared" si="55"/>
        <v>0</v>
      </c>
      <c r="AD39">
        <f>ROUND(((ET39)+ROUND(((EU39)*1.85),2)),6)</f>
        <v>25.02</v>
      </c>
      <c r="AE39">
        <f>ROUND(((EU39)+ROUND(((EU39)*1.85),2)),6)</f>
        <v>0</v>
      </c>
      <c r="AF39">
        <f>ROUND(((EV39)+ROUND(((EV39)*1.85),2)),6)</f>
        <v>0</v>
      </c>
      <c r="AG39">
        <f t="shared" si="33"/>
        <v>0</v>
      </c>
      <c r="AH39">
        <f t="shared" si="58"/>
        <v>0</v>
      </c>
      <c r="AI39">
        <f t="shared" si="59"/>
        <v>0</v>
      </c>
      <c r="AJ39">
        <f t="shared" si="34"/>
        <v>0</v>
      </c>
      <c r="AK39">
        <v>25.02</v>
      </c>
      <c r="AL39">
        <v>0</v>
      </c>
      <c r="AM39">
        <v>25.02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18.059999999999999</v>
      </c>
      <c r="BB39">
        <v>18.059999999999999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83</v>
      </c>
      <c r="BM39">
        <v>700001</v>
      </c>
      <c r="BN39">
        <v>0</v>
      </c>
      <c r="BO39" t="s">
        <v>3</v>
      </c>
      <c r="BP39">
        <v>0</v>
      </c>
      <c r="BQ39">
        <v>10</v>
      </c>
      <c r="BR39">
        <v>0</v>
      </c>
      <c r="BS39">
        <v>18.059999999999999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10166.879999999999</v>
      </c>
      <c r="CQ39">
        <f t="shared" si="36"/>
        <v>0</v>
      </c>
      <c r="CR39">
        <f t="shared" si="37"/>
        <v>451.86119999999994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75</v>
      </c>
      <c r="DW39" t="s">
        <v>75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99545608</v>
      </c>
      <c r="EF39">
        <v>10</v>
      </c>
      <c r="EG39" t="s">
        <v>84</v>
      </c>
      <c r="EH39">
        <v>0</v>
      </c>
      <c r="EI39" t="s">
        <v>3</v>
      </c>
      <c r="EJ39">
        <v>1</v>
      </c>
      <c r="EK39">
        <v>700001</v>
      </c>
      <c r="EL39" t="s">
        <v>85</v>
      </c>
      <c r="EM39" t="s">
        <v>86</v>
      </c>
      <c r="EO39" t="s">
        <v>3</v>
      </c>
      <c r="EQ39">
        <v>131072</v>
      </c>
      <c r="ER39">
        <v>25.02</v>
      </c>
      <c r="ES39">
        <v>0</v>
      </c>
      <c r="ET39">
        <v>25.02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2111420967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7"/>
        <v>0</v>
      </c>
      <c r="GM39">
        <f t="shared" si="48"/>
        <v>10166.879999999999</v>
      </c>
      <c r="GN39">
        <f t="shared" si="49"/>
        <v>10166.879999999999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D39">
        <f>GM39</f>
        <v>10166.879999999999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ROW(SmtRes!A35)</f>
        <v>35</v>
      </c>
      <c r="D40">
        <f>ROW(EtalonRes!A35)</f>
        <v>35</v>
      </c>
      <c r="E40" t="s">
        <v>87</v>
      </c>
      <c r="F40" t="s">
        <v>88</v>
      </c>
      <c r="G40" t="s">
        <v>89</v>
      </c>
      <c r="H40" t="s">
        <v>75</v>
      </c>
      <c r="I40">
        <v>22.5</v>
      </c>
      <c r="J40">
        <v>0</v>
      </c>
      <c r="K40">
        <v>22.5</v>
      </c>
      <c r="O40">
        <f t="shared" si="21"/>
        <v>5559.43</v>
      </c>
      <c r="P40">
        <f t="shared" si="22"/>
        <v>0</v>
      </c>
      <c r="Q40">
        <f t="shared" si="23"/>
        <v>4733.03</v>
      </c>
      <c r="R40">
        <f t="shared" si="24"/>
        <v>1069.67</v>
      </c>
      <c r="S40">
        <f t="shared" si="25"/>
        <v>826.4</v>
      </c>
      <c r="T40">
        <f t="shared" si="26"/>
        <v>0</v>
      </c>
      <c r="U40">
        <f t="shared" si="27"/>
        <v>2.5649999999999999</v>
      </c>
      <c r="V40">
        <f t="shared" si="28"/>
        <v>2.5649999999999999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203480804</v>
      </c>
      <c r="AB40">
        <f t="shared" si="32"/>
        <v>15.54</v>
      </c>
      <c r="AC40">
        <f t="shared" si="55"/>
        <v>0</v>
      </c>
      <c r="AD40">
        <f>ROUND(((ET40)+ROUND(((EU40)*1.6),2)),6)</f>
        <v>13.23</v>
      </c>
      <c r="AE40">
        <f>ROUND(((EU40)+ROUND(((EU40)*1.6),2)),6)</f>
        <v>2.99</v>
      </c>
      <c r="AF40">
        <f>ROUND(((EV40)+ROUND(((EV40)*1.6),2)),6)</f>
        <v>2.31</v>
      </c>
      <c r="AG40">
        <f t="shared" si="33"/>
        <v>0</v>
      </c>
      <c r="AH40">
        <f t="shared" si="58"/>
        <v>0.114</v>
      </c>
      <c r="AI40">
        <f t="shared" si="59"/>
        <v>0.114</v>
      </c>
      <c r="AJ40">
        <f t="shared" si="34"/>
        <v>0</v>
      </c>
      <c r="AK40">
        <v>15.54</v>
      </c>
      <c r="AL40">
        <v>0</v>
      </c>
      <c r="AM40">
        <v>11.39</v>
      </c>
      <c r="AN40">
        <v>1.1499999999999999</v>
      </c>
      <c r="AO40">
        <v>0.89</v>
      </c>
      <c r="AP40">
        <v>0</v>
      </c>
      <c r="AQ40">
        <v>0.114</v>
      </c>
      <c r="AR40">
        <v>0.114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15.9</v>
      </c>
      <c r="BB40">
        <v>15.9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90</v>
      </c>
      <c r="BM40">
        <v>700004</v>
      </c>
      <c r="BN40">
        <v>0</v>
      </c>
      <c r="BO40" t="s">
        <v>3</v>
      </c>
      <c r="BP40">
        <v>0</v>
      </c>
      <c r="BQ40">
        <v>19</v>
      </c>
      <c r="BR40">
        <v>0</v>
      </c>
      <c r="BS40">
        <v>15.9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5559.4299999999994</v>
      </c>
      <c r="CQ40">
        <f t="shared" si="36"/>
        <v>0</v>
      </c>
      <c r="CR40">
        <f t="shared" si="37"/>
        <v>210.357</v>
      </c>
      <c r="CS40">
        <f t="shared" si="38"/>
        <v>47.541000000000004</v>
      </c>
      <c r="CT40">
        <f t="shared" si="39"/>
        <v>36.728999999999999</v>
      </c>
      <c r="CU40">
        <f t="shared" si="40"/>
        <v>0</v>
      </c>
      <c r="CV40">
        <f t="shared" si="41"/>
        <v>0.114</v>
      </c>
      <c r="CW40">
        <f t="shared" si="42"/>
        <v>0.114</v>
      </c>
      <c r="CX40">
        <f t="shared" si="43"/>
        <v>0</v>
      </c>
      <c r="CY40">
        <f t="shared" si="44"/>
        <v>0</v>
      </c>
      <c r="CZ40">
        <f t="shared" si="4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75</v>
      </c>
      <c r="DW40" t="s">
        <v>75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99545611</v>
      </c>
      <c r="EF40">
        <v>19</v>
      </c>
      <c r="EG40" t="s">
        <v>77</v>
      </c>
      <c r="EH40">
        <v>0</v>
      </c>
      <c r="EI40" t="s">
        <v>3</v>
      </c>
      <c r="EJ40">
        <v>1</v>
      </c>
      <c r="EK40">
        <v>700004</v>
      </c>
      <c r="EL40" t="s">
        <v>78</v>
      </c>
      <c r="EM40" t="s">
        <v>79</v>
      </c>
      <c r="EO40" t="s">
        <v>3</v>
      </c>
      <c r="EQ40">
        <v>131072</v>
      </c>
      <c r="ER40">
        <v>15.54</v>
      </c>
      <c r="ES40">
        <v>0</v>
      </c>
      <c r="ET40">
        <v>11.39</v>
      </c>
      <c r="EU40">
        <v>1.1499999999999999</v>
      </c>
      <c r="EV40">
        <v>0.89</v>
      </c>
      <c r="EW40">
        <v>0.114</v>
      </c>
      <c r="EX40">
        <v>0.114</v>
      </c>
      <c r="EY40">
        <v>0</v>
      </c>
      <c r="FQ40">
        <v>0</v>
      </c>
      <c r="FR40">
        <f t="shared" si="46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1719494295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7"/>
        <v>0</v>
      </c>
      <c r="GM40">
        <f t="shared" si="48"/>
        <v>5559.43</v>
      </c>
      <c r="GN40">
        <f t="shared" si="49"/>
        <v>5559.43</v>
      </c>
      <c r="GO40">
        <f t="shared" si="50"/>
        <v>0</v>
      </c>
      <c r="GP40">
        <f t="shared" si="51"/>
        <v>0</v>
      </c>
      <c r="GR40">
        <v>0</v>
      </c>
      <c r="GS40">
        <v>3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D40">
        <f>GM40</f>
        <v>5559.43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ROW(SmtRes!A37)</f>
        <v>37</v>
      </c>
      <c r="D41">
        <f>ROW(EtalonRes!A37)</f>
        <v>37</v>
      </c>
      <c r="E41" t="s">
        <v>91</v>
      </c>
      <c r="F41" t="s">
        <v>92</v>
      </c>
      <c r="G41" t="s">
        <v>93</v>
      </c>
      <c r="H41" t="s">
        <v>94</v>
      </c>
      <c r="I41">
        <v>1.3</v>
      </c>
      <c r="J41">
        <v>0</v>
      </c>
      <c r="K41">
        <v>1.3</v>
      </c>
      <c r="O41">
        <f t="shared" si="21"/>
        <v>41160.19</v>
      </c>
      <c r="P41">
        <f t="shared" si="22"/>
        <v>0</v>
      </c>
      <c r="Q41">
        <f t="shared" si="23"/>
        <v>41160.19</v>
      </c>
      <c r="R41">
        <f t="shared" si="24"/>
        <v>17791.490000000002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35.75</v>
      </c>
      <c r="W41">
        <f t="shared" si="29"/>
        <v>0</v>
      </c>
      <c r="X41">
        <f t="shared" si="30"/>
        <v>14233.19</v>
      </c>
      <c r="Y41">
        <f t="shared" si="31"/>
        <v>8006.17</v>
      </c>
      <c r="AA41">
        <v>203480804</v>
      </c>
      <c r="AB41">
        <f t="shared" si="32"/>
        <v>3415.5</v>
      </c>
      <c r="AC41">
        <f t="shared" si="55"/>
        <v>0</v>
      </c>
      <c r="AD41">
        <f>ROUND((((ET41)-(EU41))+AE41),6)</f>
        <v>3415.5</v>
      </c>
      <c r="AE41">
        <f>ROUND((EU41),6)</f>
        <v>396</v>
      </c>
      <c r="AF41">
        <f>ROUND((EV41),6)</f>
        <v>0</v>
      </c>
      <c r="AG41">
        <f t="shared" si="33"/>
        <v>0</v>
      </c>
      <c r="AH41">
        <f t="shared" si="58"/>
        <v>0</v>
      </c>
      <c r="AI41">
        <f t="shared" si="59"/>
        <v>27.5</v>
      </c>
      <c r="AJ41">
        <f t="shared" si="34"/>
        <v>0</v>
      </c>
      <c r="AK41">
        <v>3415.5</v>
      </c>
      <c r="AL41">
        <v>0</v>
      </c>
      <c r="AM41">
        <v>3415.5</v>
      </c>
      <c r="AN41">
        <v>396</v>
      </c>
      <c r="AO41">
        <v>0</v>
      </c>
      <c r="AP41">
        <v>0</v>
      </c>
      <c r="AQ41">
        <v>0</v>
      </c>
      <c r="AR41">
        <v>27.5</v>
      </c>
      <c r="AS41">
        <v>0</v>
      </c>
      <c r="AT41">
        <v>80</v>
      </c>
      <c r="AU41">
        <v>45</v>
      </c>
      <c r="AV41">
        <v>1</v>
      </c>
      <c r="AW41">
        <v>1</v>
      </c>
      <c r="AZ41">
        <v>1</v>
      </c>
      <c r="BA41">
        <v>34.56</v>
      </c>
      <c r="BB41">
        <v>9.27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95</v>
      </c>
      <c r="BM41">
        <v>1007</v>
      </c>
      <c r="BN41">
        <v>0</v>
      </c>
      <c r="BO41" t="s">
        <v>92</v>
      </c>
      <c r="BP41">
        <v>1</v>
      </c>
      <c r="BQ41">
        <v>2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80</v>
      </c>
      <c r="CA41">
        <v>45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41160.19</v>
      </c>
      <c r="CQ41">
        <f t="shared" si="36"/>
        <v>0</v>
      </c>
      <c r="CR41">
        <f t="shared" si="37"/>
        <v>31661.684999999998</v>
      </c>
      <c r="CS41">
        <f t="shared" si="38"/>
        <v>13685.76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27.5</v>
      </c>
      <c r="CX41">
        <f t="shared" si="43"/>
        <v>0</v>
      </c>
      <c r="CY41">
        <f t="shared" si="44"/>
        <v>14233.192000000003</v>
      </c>
      <c r="CZ41">
        <f t="shared" si="45"/>
        <v>8006.1705000000002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94</v>
      </c>
      <c r="DW41" t="s">
        <v>94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99545397</v>
      </c>
      <c r="EF41">
        <v>2</v>
      </c>
      <c r="EG41" t="s">
        <v>23</v>
      </c>
      <c r="EH41">
        <v>0</v>
      </c>
      <c r="EI41" t="s">
        <v>3</v>
      </c>
      <c r="EJ41">
        <v>1</v>
      </c>
      <c r="EK41">
        <v>1007</v>
      </c>
      <c r="EL41" t="s">
        <v>96</v>
      </c>
      <c r="EM41" t="s">
        <v>97</v>
      </c>
      <c r="EO41" t="s">
        <v>3</v>
      </c>
      <c r="EQ41">
        <v>131072</v>
      </c>
      <c r="ER41">
        <v>3415.5</v>
      </c>
      <c r="ES41">
        <v>0</v>
      </c>
      <c r="ET41">
        <v>3415.5</v>
      </c>
      <c r="EU41">
        <v>396</v>
      </c>
      <c r="EV41">
        <v>0</v>
      </c>
      <c r="EW41">
        <v>0</v>
      </c>
      <c r="EX41">
        <v>27.5</v>
      </c>
      <c r="EY41">
        <v>0</v>
      </c>
      <c r="FQ41">
        <v>0</v>
      </c>
      <c r="FR41">
        <f t="shared" si="46"/>
        <v>0</v>
      </c>
      <c r="FS41">
        <v>0</v>
      </c>
      <c r="FX41">
        <v>80</v>
      </c>
      <c r="FY41">
        <v>45</v>
      </c>
      <c r="GA41" t="s">
        <v>3</v>
      </c>
      <c r="GD41">
        <v>1</v>
      </c>
      <c r="GF41">
        <v>1645525924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7"/>
        <v>0</v>
      </c>
      <c r="GM41">
        <f t="shared" si="48"/>
        <v>63399.55</v>
      </c>
      <c r="GN41">
        <f t="shared" si="49"/>
        <v>63399.55</v>
      </c>
      <c r="GO41">
        <f t="shared" si="50"/>
        <v>0</v>
      </c>
      <c r="GP41">
        <f t="shared" si="51"/>
        <v>0</v>
      </c>
      <c r="GR41">
        <v>0</v>
      </c>
      <c r="GS41">
        <v>3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ROW(SmtRes!A40)</f>
        <v>40</v>
      </c>
      <c r="D42">
        <f>ROW(EtalonRes!A40)</f>
        <v>40</v>
      </c>
      <c r="E42" t="s">
        <v>98</v>
      </c>
      <c r="F42" t="s">
        <v>99</v>
      </c>
      <c r="G42" t="s">
        <v>100</v>
      </c>
      <c r="H42" t="s">
        <v>94</v>
      </c>
      <c r="I42">
        <v>1.3</v>
      </c>
      <c r="J42">
        <v>0</v>
      </c>
      <c r="K42">
        <v>1.3</v>
      </c>
      <c r="O42">
        <f t="shared" si="21"/>
        <v>6944.79</v>
      </c>
      <c r="P42">
        <f t="shared" si="22"/>
        <v>0</v>
      </c>
      <c r="Q42">
        <f t="shared" si="23"/>
        <v>6944.79</v>
      </c>
      <c r="R42">
        <f t="shared" si="24"/>
        <v>2772.06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5.9410000000000007</v>
      </c>
      <c r="W42">
        <f t="shared" si="29"/>
        <v>0</v>
      </c>
      <c r="X42">
        <f t="shared" si="30"/>
        <v>2217.65</v>
      </c>
      <c r="Y42">
        <f t="shared" si="31"/>
        <v>1247.43</v>
      </c>
      <c r="AA42">
        <v>203480804</v>
      </c>
      <c r="AB42">
        <f t="shared" si="32"/>
        <v>475.28</v>
      </c>
      <c r="AC42">
        <f t="shared" si="55"/>
        <v>0</v>
      </c>
      <c r="AD42">
        <f>ROUND((((ET42)-(EU42))+AE42),6)</f>
        <v>475.28</v>
      </c>
      <c r="AE42">
        <f>ROUND((EU42),6)</f>
        <v>61.7</v>
      </c>
      <c r="AF42">
        <f>ROUND((EV42),6)</f>
        <v>0</v>
      </c>
      <c r="AG42">
        <f t="shared" si="33"/>
        <v>0</v>
      </c>
      <c r="AH42">
        <f t="shared" si="58"/>
        <v>0</v>
      </c>
      <c r="AI42">
        <f t="shared" si="59"/>
        <v>4.57</v>
      </c>
      <c r="AJ42">
        <f t="shared" si="34"/>
        <v>0</v>
      </c>
      <c r="AK42">
        <v>475.28</v>
      </c>
      <c r="AL42">
        <v>0</v>
      </c>
      <c r="AM42">
        <v>475.28</v>
      </c>
      <c r="AN42">
        <v>61.7</v>
      </c>
      <c r="AO42">
        <v>0</v>
      </c>
      <c r="AP42">
        <v>0</v>
      </c>
      <c r="AQ42">
        <v>0</v>
      </c>
      <c r="AR42">
        <v>4.57</v>
      </c>
      <c r="AS42">
        <v>0</v>
      </c>
      <c r="AT42">
        <v>80</v>
      </c>
      <c r="AU42">
        <v>45</v>
      </c>
      <c r="AV42">
        <v>1</v>
      </c>
      <c r="AW42">
        <v>1</v>
      </c>
      <c r="AZ42">
        <v>1</v>
      </c>
      <c r="BA42">
        <v>34.56</v>
      </c>
      <c r="BB42">
        <v>11.24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101</v>
      </c>
      <c r="BM42">
        <v>1007</v>
      </c>
      <c r="BN42">
        <v>0</v>
      </c>
      <c r="BO42" t="s">
        <v>99</v>
      </c>
      <c r="BP42">
        <v>1</v>
      </c>
      <c r="BQ42">
        <v>2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80</v>
      </c>
      <c r="CA42">
        <v>45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6944.79</v>
      </c>
      <c r="CQ42">
        <f t="shared" si="36"/>
        <v>0</v>
      </c>
      <c r="CR42">
        <f t="shared" si="37"/>
        <v>5342.1471999999994</v>
      </c>
      <c r="CS42">
        <f t="shared" si="38"/>
        <v>2132.3520000000003</v>
      </c>
      <c r="CT42">
        <f t="shared" si="39"/>
        <v>0</v>
      </c>
      <c r="CU42">
        <f t="shared" si="40"/>
        <v>0</v>
      </c>
      <c r="CV42">
        <f t="shared" si="41"/>
        <v>0</v>
      </c>
      <c r="CW42">
        <f t="shared" si="42"/>
        <v>4.57</v>
      </c>
      <c r="CX42">
        <f t="shared" si="43"/>
        <v>0</v>
      </c>
      <c r="CY42">
        <f t="shared" si="44"/>
        <v>2217.6479999999997</v>
      </c>
      <c r="CZ42">
        <f t="shared" si="45"/>
        <v>1247.4269999999999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94</v>
      </c>
      <c r="DW42" t="s">
        <v>94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99545397</v>
      </c>
      <c r="EF42">
        <v>2</v>
      </c>
      <c r="EG42" t="s">
        <v>23</v>
      </c>
      <c r="EH42">
        <v>0</v>
      </c>
      <c r="EI42" t="s">
        <v>3</v>
      </c>
      <c r="EJ42">
        <v>1</v>
      </c>
      <c r="EK42">
        <v>1007</v>
      </c>
      <c r="EL42" t="s">
        <v>96</v>
      </c>
      <c r="EM42" t="s">
        <v>97</v>
      </c>
      <c r="EO42" t="s">
        <v>3</v>
      </c>
      <c r="EQ42">
        <v>131072</v>
      </c>
      <c r="ER42">
        <v>475.28</v>
      </c>
      <c r="ES42">
        <v>0</v>
      </c>
      <c r="ET42">
        <v>475.28</v>
      </c>
      <c r="EU42">
        <v>61.7</v>
      </c>
      <c r="EV42">
        <v>0</v>
      </c>
      <c r="EW42">
        <v>0</v>
      </c>
      <c r="EX42">
        <v>4.57</v>
      </c>
      <c r="EY42">
        <v>0</v>
      </c>
      <c r="FQ42">
        <v>0</v>
      </c>
      <c r="FR42">
        <f t="shared" si="46"/>
        <v>0</v>
      </c>
      <c r="FS42">
        <v>0</v>
      </c>
      <c r="FX42">
        <v>80</v>
      </c>
      <c r="FY42">
        <v>45</v>
      </c>
      <c r="GA42" t="s">
        <v>3</v>
      </c>
      <c r="GD42">
        <v>1</v>
      </c>
      <c r="GF42">
        <v>-1258151681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7"/>
        <v>0</v>
      </c>
      <c r="GM42">
        <f t="shared" si="48"/>
        <v>10409.870000000001</v>
      </c>
      <c r="GN42">
        <f t="shared" si="49"/>
        <v>10409.870000000001</v>
      </c>
      <c r="GO42">
        <f t="shared" si="50"/>
        <v>0</v>
      </c>
      <c r="GP42">
        <f t="shared" si="51"/>
        <v>0</v>
      </c>
      <c r="GR42">
        <v>0</v>
      </c>
      <c r="GS42">
        <v>3</v>
      </c>
      <c r="GT42">
        <v>0</v>
      </c>
      <c r="GU42" t="s">
        <v>3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Демонтажные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0">ROUND(AB44,2)</f>
        <v>129561.73</v>
      </c>
      <c r="P44" s="2">
        <f t="shared" si="60"/>
        <v>0</v>
      </c>
      <c r="Q44" s="2">
        <f t="shared" si="60"/>
        <v>102961.86</v>
      </c>
      <c r="R44" s="2">
        <f t="shared" si="60"/>
        <v>33964.410000000003</v>
      </c>
      <c r="S44" s="2">
        <f t="shared" si="60"/>
        <v>26599.87</v>
      </c>
      <c r="T44" s="2">
        <f t="shared" si="60"/>
        <v>0</v>
      </c>
      <c r="U44" s="2">
        <f>AH44</f>
        <v>84.199499999999986</v>
      </c>
      <c r="V44" s="2">
        <f>AI44</f>
        <v>76.119</v>
      </c>
      <c r="W44" s="2">
        <f>ROUND(AJ44,2)</f>
        <v>0</v>
      </c>
      <c r="X44" s="2">
        <f>ROUND(AK44,2)</f>
        <v>52413.31</v>
      </c>
      <c r="Y44" s="2">
        <f>ROUND(AL44,2)</f>
        <v>29803.58</v>
      </c>
      <c r="Z44" s="2"/>
      <c r="AA44" s="2"/>
      <c r="AB44" s="2">
        <f>ROUND(SUMIF(AA28:AA42,"=203480804",O28:O42),2)</f>
        <v>129561.73</v>
      </c>
      <c r="AC44" s="2">
        <f>ROUND(SUMIF(AA28:AA42,"=203480804",P28:P42),2)</f>
        <v>0</v>
      </c>
      <c r="AD44" s="2">
        <f>ROUND(SUMIF(AA28:AA42,"=203480804",Q28:Q42),2)</f>
        <v>102961.86</v>
      </c>
      <c r="AE44" s="2">
        <f>ROUND(SUMIF(AA28:AA42,"=203480804",R28:R42),2)</f>
        <v>33964.410000000003</v>
      </c>
      <c r="AF44" s="2">
        <f>ROUND(SUMIF(AA28:AA42,"=203480804",S28:S42),2)</f>
        <v>26599.87</v>
      </c>
      <c r="AG44" s="2">
        <f>ROUND(SUMIF(AA28:AA42,"=203480804",T28:T42),2)</f>
        <v>0</v>
      </c>
      <c r="AH44" s="2">
        <f>SUMIF(AA28:AA42,"=203480804",U28:U42)</f>
        <v>84.199499999999986</v>
      </c>
      <c r="AI44" s="2">
        <f>SUMIF(AA28:AA42,"=203480804",V28:V42)</f>
        <v>76.119</v>
      </c>
      <c r="AJ44" s="2">
        <f>ROUND(SUMIF(AA28:AA42,"=203480804",W28:W42),2)</f>
        <v>0</v>
      </c>
      <c r="AK44" s="2">
        <f>ROUND(SUMIF(AA28:AA42,"=203480804",X28:X42),2)</f>
        <v>52413.31</v>
      </c>
      <c r="AL44" s="2">
        <f>ROUND(SUMIF(AA28:AA42,"=203480804",Y28:Y42),2)</f>
        <v>29803.58</v>
      </c>
      <c r="AM44" s="2"/>
      <c r="AN44" s="2"/>
      <c r="AO44" s="2">
        <f t="shared" ref="AO44:BD44" si="61">ROUND(BX44,2)</f>
        <v>0</v>
      </c>
      <c r="AP44" s="2">
        <f t="shared" si="61"/>
        <v>0</v>
      </c>
      <c r="AQ44" s="2">
        <f t="shared" si="61"/>
        <v>0</v>
      </c>
      <c r="AR44" s="2">
        <f t="shared" si="61"/>
        <v>211778.62</v>
      </c>
      <c r="AS44" s="2">
        <f t="shared" si="61"/>
        <v>211778.62</v>
      </c>
      <c r="AT44" s="2">
        <f t="shared" si="61"/>
        <v>0</v>
      </c>
      <c r="AU44" s="2">
        <f t="shared" si="61"/>
        <v>0</v>
      </c>
      <c r="AV44" s="2">
        <f t="shared" si="61"/>
        <v>0</v>
      </c>
      <c r="AW44" s="2">
        <f t="shared" si="61"/>
        <v>0</v>
      </c>
      <c r="AX44" s="2">
        <f t="shared" si="61"/>
        <v>0</v>
      </c>
      <c r="AY44" s="2">
        <f t="shared" si="61"/>
        <v>0</v>
      </c>
      <c r="AZ44" s="2">
        <f t="shared" si="61"/>
        <v>0</v>
      </c>
      <c r="BA44" s="2">
        <f t="shared" si="61"/>
        <v>0</v>
      </c>
      <c r="BB44" s="2">
        <f t="shared" si="61"/>
        <v>0</v>
      </c>
      <c r="BC44" s="2">
        <f t="shared" si="61"/>
        <v>0</v>
      </c>
      <c r="BD44" s="2">
        <f t="shared" si="61"/>
        <v>24046.14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ROUND(SUMIF(AA28:AA42,"=203480804",FQ28:FQ42),2)</f>
        <v>0</v>
      </c>
      <c r="BY44" s="2">
        <f>ROUND(SUMIF(AA28:AA42,"=203480804",FR28:FR42),2)</f>
        <v>0</v>
      </c>
      <c r="BZ44" s="2">
        <f>ROUND(SUMIF(AA28:AA42,"=203480804",GL28:GL42),2)</f>
        <v>0</v>
      </c>
      <c r="CA44" s="2">
        <f>ROUND(SUMIF(AA28:AA42,"=203480804",GM28:GM42),2)</f>
        <v>211778.62</v>
      </c>
      <c r="CB44" s="2">
        <f>ROUND(SUMIF(AA28:AA42,"=203480804",GN28:GN42),2)</f>
        <v>211778.62</v>
      </c>
      <c r="CC44" s="2">
        <f>ROUND(SUMIF(AA28:AA42,"=203480804",GO28:GO42),2)</f>
        <v>0</v>
      </c>
      <c r="CD44" s="2">
        <f>ROUND(SUMIF(AA28:AA42,"=203480804",GP28:GP42),2)</f>
        <v>0</v>
      </c>
      <c r="CE44" s="2">
        <f>AC44-BX44</f>
        <v>0</v>
      </c>
      <c r="CF44" s="2">
        <f>AC44-BY44</f>
        <v>0</v>
      </c>
      <c r="CG44" s="2">
        <f>BX44-BZ44</f>
        <v>0</v>
      </c>
      <c r="CH44" s="2">
        <f>AC44-BX44-BY44+BZ44</f>
        <v>0</v>
      </c>
      <c r="CI44" s="2">
        <f>BY44-BZ44</f>
        <v>0</v>
      </c>
      <c r="CJ44" s="2">
        <f>ROUND(SUMIF(AA28:AA42,"=203480804",GX28:GX42),2)</f>
        <v>0</v>
      </c>
      <c r="CK44" s="2">
        <f>ROUND(SUMIF(AA28:AA42,"=203480804",GY28:GY42),2)</f>
        <v>0</v>
      </c>
      <c r="CL44" s="2">
        <f>ROUND(SUMIF(AA28:AA42,"=203480804",GZ28:GZ42),2)</f>
        <v>0</v>
      </c>
      <c r="CM44" s="2">
        <f>ROUND(SUMIF(AA28:AA42,"=203480804",HD28:HD42),2)</f>
        <v>24046.14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129561.73</v>
      </c>
      <c r="G46" s="4" t="s">
        <v>102</v>
      </c>
      <c r="H46" s="4" t="s">
        <v>103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129561.73</v>
      </c>
      <c r="X46" s="4">
        <v>1</v>
      </c>
      <c r="Y46" s="4">
        <v>129561.73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104</v>
      </c>
      <c r="H47" s="4" t="s">
        <v>105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106</v>
      </c>
      <c r="H48" s="4" t="s">
        <v>107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108</v>
      </c>
      <c r="H49" s="4" t="s">
        <v>109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110</v>
      </c>
      <c r="H50" s="4" t="s">
        <v>111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112</v>
      </c>
      <c r="H51" s="4" t="s">
        <v>113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114</v>
      </c>
      <c r="H52" s="4" t="s">
        <v>115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116</v>
      </c>
      <c r="H53" s="4" t="s">
        <v>117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118</v>
      </c>
      <c r="H54" s="4" t="s">
        <v>119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120</v>
      </c>
      <c r="H55" s="4" t="s">
        <v>121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102961.86</v>
      </c>
      <c r="G56" s="4" t="s">
        <v>122</v>
      </c>
      <c r="H56" s="4" t="s">
        <v>123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102961.86</v>
      </c>
      <c r="X56" s="4">
        <v>1</v>
      </c>
      <c r="Y56" s="4">
        <v>102961.86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124</v>
      </c>
      <c r="H57" s="4" t="s">
        <v>125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33964.410000000003</v>
      </c>
      <c r="G58" s="4" t="s">
        <v>126</v>
      </c>
      <c r="H58" s="4" t="s">
        <v>127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33964.410000000003</v>
      </c>
      <c r="X58" s="4">
        <v>1</v>
      </c>
      <c r="Y58" s="4">
        <v>33964.410000000003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26599.87</v>
      </c>
      <c r="G59" s="4" t="s">
        <v>128</v>
      </c>
      <c r="H59" s="4" t="s">
        <v>129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26599.87</v>
      </c>
      <c r="X59" s="4">
        <v>1</v>
      </c>
      <c r="Y59" s="4">
        <v>26599.87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130</v>
      </c>
      <c r="H60" s="4" t="s">
        <v>131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211778.62</v>
      </c>
      <c r="G61" s="4" t="s">
        <v>132</v>
      </c>
      <c r="H61" s="4" t="s">
        <v>133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211778.62</v>
      </c>
      <c r="X61" s="4">
        <v>1</v>
      </c>
      <c r="Y61" s="4">
        <v>211778.62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134</v>
      </c>
      <c r="H62" s="4" t="s">
        <v>135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136</v>
      </c>
      <c r="H63" s="4" t="s">
        <v>137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138</v>
      </c>
      <c r="H64" s="4" t="s">
        <v>139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140</v>
      </c>
      <c r="H65" s="4" t="s">
        <v>141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84.199499999999986</v>
      </c>
      <c r="G66" s="4" t="s">
        <v>142</v>
      </c>
      <c r="H66" s="4" t="s">
        <v>143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84.1995</v>
      </c>
      <c r="X66" s="4">
        <v>1</v>
      </c>
      <c r="Y66" s="4">
        <v>84.1995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76.119</v>
      </c>
      <c r="G67" s="4" t="s">
        <v>144</v>
      </c>
      <c r="H67" s="4" t="s">
        <v>145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76.119</v>
      </c>
      <c r="X67" s="4">
        <v>1</v>
      </c>
      <c r="Y67" s="4">
        <v>76.119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146</v>
      </c>
      <c r="H68" s="4" t="s">
        <v>147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24046.14</v>
      </c>
      <c r="G69" s="4" t="s">
        <v>148</v>
      </c>
      <c r="H69" s="4" t="s">
        <v>149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24046.14</v>
      </c>
      <c r="X69" s="4">
        <v>1</v>
      </c>
      <c r="Y69" s="4">
        <v>24046.14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52413.31</v>
      </c>
      <c r="G70" s="4" t="s">
        <v>150</v>
      </c>
      <c r="H70" s="4" t="s">
        <v>151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52413.31</v>
      </c>
      <c r="X70" s="4">
        <v>1</v>
      </c>
      <c r="Y70" s="4">
        <v>52413.31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29803.58</v>
      </c>
      <c r="G71" s="4" t="s">
        <v>152</v>
      </c>
      <c r="H71" s="4" t="s">
        <v>153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29803.58</v>
      </c>
      <c r="X71" s="4">
        <v>1</v>
      </c>
      <c r="Y71" s="4">
        <v>29803.58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211778.62</v>
      </c>
      <c r="G72" s="4" t="s">
        <v>154</v>
      </c>
      <c r="H72" s="4" t="s">
        <v>155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211778.62</v>
      </c>
      <c r="X72" s="4">
        <v>1</v>
      </c>
      <c r="Y72" s="4">
        <v>211778.62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ROW(A138)</f>
        <v>138</v>
      </c>
      <c r="E74" s="1"/>
      <c r="F74" s="1" t="s">
        <v>14</v>
      </c>
      <c r="G74" s="1" t="s">
        <v>156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2">B138</f>
        <v>1</v>
      </c>
      <c r="C76" s="2">
        <f t="shared" si="62"/>
        <v>4</v>
      </c>
      <c r="D76" s="2">
        <f t="shared" si="62"/>
        <v>74</v>
      </c>
      <c r="E76" s="2">
        <f t="shared" si="62"/>
        <v>0</v>
      </c>
      <c r="F76" s="2" t="str">
        <f t="shared" si="62"/>
        <v>Новый раздел</v>
      </c>
      <c r="G76" s="2" t="str">
        <f t="shared" si="62"/>
        <v>Строительно-монтажные работы</v>
      </c>
      <c r="H76" s="2"/>
      <c r="I76" s="2"/>
      <c r="J76" s="2"/>
      <c r="K76" s="2"/>
      <c r="L76" s="2"/>
      <c r="M76" s="2"/>
      <c r="N76" s="2"/>
      <c r="O76" s="2">
        <f t="shared" ref="O76:AT76" si="63">O138</f>
        <v>269281.63</v>
      </c>
      <c r="P76" s="2">
        <f t="shared" si="63"/>
        <v>8846.7900000000009</v>
      </c>
      <c r="Q76" s="2">
        <f t="shared" si="63"/>
        <v>115960.19</v>
      </c>
      <c r="R76" s="2">
        <f t="shared" si="63"/>
        <v>36752.1</v>
      </c>
      <c r="S76" s="2">
        <f t="shared" si="63"/>
        <v>144474.65</v>
      </c>
      <c r="T76" s="2">
        <f t="shared" si="63"/>
        <v>0</v>
      </c>
      <c r="U76" s="2">
        <f t="shared" si="63"/>
        <v>464.75900000000001</v>
      </c>
      <c r="V76" s="2">
        <f t="shared" si="63"/>
        <v>90.470199999999991</v>
      </c>
      <c r="W76" s="2">
        <f t="shared" si="63"/>
        <v>0</v>
      </c>
      <c r="X76" s="2">
        <f t="shared" si="63"/>
        <v>185675.59</v>
      </c>
      <c r="Y76" s="2">
        <f t="shared" si="63"/>
        <v>108596.3</v>
      </c>
      <c r="Z76" s="2">
        <f t="shared" si="63"/>
        <v>0</v>
      </c>
      <c r="AA76" s="2">
        <f t="shared" si="63"/>
        <v>0</v>
      </c>
      <c r="AB76" s="2">
        <f t="shared" si="63"/>
        <v>269281.63</v>
      </c>
      <c r="AC76" s="2">
        <f t="shared" si="63"/>
        <v>8846.7900000000009</v>
      </c>
      <c r="AD76" s="2">
        <f t="shared" si="63"/>
        <v>115960.19</v>
      </c>
      <c r="AE76" s="2">
        <f t="shared" si="63"/>
        <v>36752.1</v>
      </c>
      <c r="AF76" s="2">
        <f t="shared" si="63"/>
        <v>144474.65</v>
      </c>
      <c r="AG76" s="2">
        <f t="shared" si="63"/>
        <v>0</v>
      </c>
      <c r="AH76" s="2">
        <f t="shared" si="63"/>
        <v>464.75900000000001</v>
      </c>
      <c r="AI76" s="2">
        <f t="shared" si="63"/>
        <v>90.470199999999991</v>
      </c>
      <c r="AJ76" s="2">
        <f t="shared" si="63"/>
        <v>0</v>
      </c>
      <c r="AK76" s="2">
        <f t="shared" si="63"/>
        <v>185675.59</v>
      </c>
      <c r="AL76" s="2">
        <f t="shared" si="63"/>
        <v>108596.3</v>
      </c>
      <c r="AM76" s="2">
        <f t="shared" si="63"/>
        <v>0</v>
      </c>
      <c r="AN76" s="2">
        <f t="shared" si="63"/>
        <v>0</v>
      </c>
      <c r="AO76" s="2">
        <f t="shared" si="63"/>
        <v>0</v>
      </c>
      <c r="AP76" s="2">
        <f t="shared" si="63"/>
        <v>0</v>
      </c>
      <c r="AQ76" s="2">
        <f t="shared" si="63"/>
        <v>0</v>
      </c>
      <c r="AR76" s="2">
        <f t="shared" si="63"/>
        <v>563553.52</v>
      </c>
      <c r="AS76" s="2">
        <f t="shared" si="63"/>
        <v>497058.22</v>
      </c>
      <c r="AT76" s="2">
        <f t="shared" si="63"/>
        <v>66495.3</v>
      </c>
      <c r="AU76" s="2">
        <f t="shared" ref="AU76:BZ76" si="64">AU138</f>
        <v>0</v>
      </c>
      <c r="AV76" s="2">
        <f t="shared" si="64"/>
        <v>8846.7900000000009</v>
      </c>
      <c r="AW76" s="2">
        <f t="shared" si="64"/>
        <v>8846.7900000000009</v>
      </c>
      <c r="AX76" s="2">
        <f t="shared" si="64"/>
        <v>0</v>
      </c>
      <c r="AY76" s="2">
        <f t="shared" si="64"/>
        <v>8846.7900000000009</v>
      </c>
      <c r="AZ76" s="2">
        <f t="shared" si="64"/>
        <v>0</v>
      </c>
      <c r="BA76" s="2">
        <f t="shared" si="64"/>
        <v>0</v>
      </c>
      <c r="BB76" s="2">
        <f t="shared" si="64"/>
        <v>0</v>
      </c>
      <c r="BC76" s="2">
        <f t="shared" si="64"/>
        <v>0</v>
      </c>
      <c r="BD76" s="2">
        <f t="shared" si="64"/>
        <v>0</v>
      </c>
      <c r="BE76" s="2">
        <f t="shared" si="64"/>
        <v>0</v>
      </c>
      <c r="BF76" s="2">
        <f t="shared" si="64"/>
        <v>0</v>
      </c>
      <c r="BG76" s="2">
        <f t="shared" si="64"/>
        <v>0</v>
      </c>
      <c r="BH76" s="2">
        <f t="shared" si="64"/>
        <v>0</v>
      </c>
      <c r="BI76" s="2">
        <f t="shared" si="64"/>
        <v>0</v>
      </c>
      <c r="BJ76" s="2">
        <f t="shared" si="64"/>
        <v>0</v>
      </c>
      <c r="BK76" s="2">
        <f t="shared" si="64"/>
        <v>0</v>
      </c>
      <c r="BL76" s="2">
        <f t="shared" si="64"/>
        <v>0</v>
      </c>
      <c r="BM76" s="2">
        <f t="shared" si="64"/>
        <v>0</v>
      </c>
      <c r="BN76" s="2">
        <f t="shared" si="64"/>
        <v>0</v>
      </c>
      <c r="BO76" s="2">
        <f t="shared" si="64"/>
        <v>0</v>
      </c>
      <c r="BP76" s="2">
        <f t="shared" si="64"/>
        <v>0</v>
      </c>
      <c r="BQ76" s="2">
        <f t="shared" si="64"/>
        <v>0</v>
      </c>
      <c r="BR76" s="2">
        <f t="shared" si="64"/>
        <v>0</v>
      </c>
      <c r="BS76" s="2">
        <f t="shared" si="64"/>
        <v>0</v>
      </c>
      <c r="BT76" s="2">
        <f t="shared" si="64"/>
        <v>0</v>
      </c>
      <c r="BU76" s="2">
        <f t="shared" si="64"/>
        <v>0</v>
      </c>
      <c r="BV76" s="2">
        <f t="shared" si="64"/>
        <v>0</v>
      </c>
      <c r="BW76" s="2">
        <f t="shared" si="64"/>
        <v>0</v>
      </c>
      <c r="BX76" s="2">
        <f t="shared" si="64"/>
        <v>0</v>
      </c>
      <c r="BY76" s="2">
        <f t="shared" si="64"/>
        <v>0</v>
      </c>
      <c r="BZ76" s="2">
        <f t="shared" si="64"/>
        <v>0</v>
      </c>
      <c r="CA76" s="2">
        <f t="shared" ref="CA76:DF76" si="65">CA138</f>
        <v>563553.52</v>
      </c>
      <c r="CB76" s="2">
        <f t="shared" si="65"/>
        <v>497058.22</v>
      </c>
      <c r="CC76" s="2">
        <f t="shared" si="65"/>
        <v>66495.3</v>
      </c>
      <c r="CD76" s="2">
        <f t="shared" si="65"/>
        <v>0</v>
      </c>
      <c r="CE76" s="2">
        <f t="shared" si="65"/>
        <v>8846.7900000000009</v>
      </c>
      <c r="CF76" s="2">
        <f t="shared" si="65"/>
        <v>8846.7900000000009</v>
      </c>
      <c r="CG76" s="2">
        <f t="shared" si="65"/>
        <v>0</v>
      </c>
      <c r="CH76" s="2">
        <f t="shared" si="65"/>
        <v>8846.7900000000009</v>
      </c>
      <c r="CI76" s="2">
        <f t="shared" si="65"/>
        <v>0</v>
      </c>
      <c r="CJ76" s="2">
        <f t="shared" si="65"/>
        <v>0</v>
      </c>
      <c r="CK76" s="2">
        <f t="shared" si="65"/>
        <v>0</v>
      </c>
      <c r="CL76" s="2">
        <f t="shared" si="65"/>
        <v>0</v>
      </c>
      <c r="CM76" s="2">
        <f t="shared" si="65"/>
        <v>0</v>
      </c>
      <c r="CN76" s="2">
        <f t="shared" si="65"/>
        <v>0</v>
      </c>
      <c r="CO76" s="2">
        <f t="shared" si="65"/>
        <v>0</v>
      </c>
      <c r="CP76" s="2">
        <f t="shared" si="65"/>
        <v>0</v>
      </c>
      <c r="CQ76" s="2">
        <f t="shared" si="65"/>
        <v>0</v>
      </c>
      <c r="CR76" s="2">
        <f t="shared" si="65"/>
        <v>0</v>
      </c>
      <c r="CS76" s="2">
        <f t="shared" si="65"/>
        <v>0</v>
      </c>
      <c r="CT76" s="2">
        <f t="shared" si="65"/>
        <v>0</v>
      </c>
      <c r="CU76" s="2">
        <f t="shared" si="65"/>
        <v>0</v>
      </c>
      <c r="CV76" s="2">
        <f t="shared" si="65"/>
        <v>0</v>
      </c>
      <c r="CW76" s="2">
        <f t="shared" si="65"/>
        <v>0</v>
      </c>
      <c r="CX76" s="2">
        <f t="shared" si="65"/>
        <v>0</v>
      </c>
      <c r="CY76" s="2">
        <f t="shared" si="65"/>
        <v>0</v>
      </c>
      <c r="CZ76" s="2">
        <f t="shared" si="65"/>
        <v>0</v>
      </c>
      <c r="DA76" s="2">
        <f t="shared" si="65"/>
        <v>0</v>
      </c>
      <c r="DB76" s="2">
        <f t="shared" si="65"/>
        <v>0</v>
      </c>
      <c r="DC76" s="2">
        <f t="shared" si="65"/>
        <v>0</v>
      </c>
      <c r="DD76" s="2">
        <f t="shared" si="65"/>
        <v>0</v>
      </c>
      <c r="DE76" s="2">
        <f t="shared" si="65"/>
        <v>0</v>
      </c>
      <c r="DF76" s="2">
        <f t="shared" si="65"/>
        <v>0</v>
      </c>
      <c r="DG76" s="3">
        <f t="shared" ref="DG76:EL76" si="66">DG138</f>
        <v>0</v>
      </c>
      <c r="DH76" s="3">
        <f t="shared" si="66"/>
        <v>0</v>
      </c>
      <c r="DI76" s="3">
        <f t="shared" si="66"/>
        <v>0</v>
      </c>
      <c r="DJ76" s="3">
        <f t="shared" si="66"/>
        <v>0</v>
      </c>
      <c r="DK76" s="3">
        <f t="shared" si="66"/>
        <v>0</v>
      </c>
      <c r="DL76" s="3">
        <f t="shared" si="66"/>
        <v>0</v>
      </c>
      <c r="DM76" s="3">
        <f t="shared" si="66"/>
        <v>0</v>
      </c>
      <c r="DN76" s="3">
        <f t="shared" si="66"/>
        <v>0</v>
      </c>
      <c r="DO76" s="3">
        <f t="shared" si="66"/>
        <v>0</v>
      </c>
      <c r="DP76" s="3">
        <f t="shared" si="66"/>
        <v>0</v>
      </c>
      <c r="DQ76" s="3">
        <f t="shared" si="66"/>
        <v>0</v>
      </c>
      <c r="DR76" s="3">
        <f t="shared" si="66"/>
        <v>0</v>
      </c>
      <c r="DS76" s="3">
        <f t="shared" si="66"/>
        <v>0</v>
      </c>
      <c r="DT76" s="3">
        <f t="shared" si="66"/>
        <v>0</v>
      </c>
      <c r="DU76" s="3">
        <f t="shared" si="66"/>
        <v>0</v>
      </c>
      <c r="DV76" s="3">
        <f t="shared" si="66"/>
        <v>0</v>
      </c>
      <c r="DW76" s="3">
        <f t="shared" si="66"/>
        <v>0</v>
      </c>
      <c r="DX76" s="3">
        <f t="shared" si="66"/>
        <v>0</v>
      </c>
      <c r="DY76" s="3">
        <f t="shared" si="66"/>
        <v>0</v>
      </c>
      <c r="DZ76" s="3">
        <f t="shared" si="66"/>
        <v>0</v>
      </c>
      <c r="EA76" s="3">
        <f t="shared" si="66"/>
        <v>0</v>
      </c>
      <c r="EB76" s="3">
        <f t="shared" si="66"/>
        <v>0</v>
      </c>
      <c r="EC76" s="3">
        <f t="shared" si="66"/>
        <v>0</v>
      </c>
      <c r="ED76" s="3">
        <f t="shared" si="66"/>
        <v>0</v>
      </c>
      <c r="EE76" s="3">
        <f t="shared" si="66"/>
        <v>0</v>
      </c>
      <c r="EF76" s="3">
        <f t="shared" si="66"/>
        <v>0</v>
      </c>
      <c r="EG76" s="3">
        <f t="shared" si="66"/>
        <v>0</v>
      </c>
      <c r="EH76" s="3">
        <f t="shared" si="66"/>
        <v>0</v>
      </c>
      <c r="EI76" s="3">
        <f t="shared" si="66"/>
        <v>0</v>
      </c>
      <c r="EJ76" s="3">
        <f t="shared" si="66"/>
        <v>0</v>
      </c>
      <c r="EK76" s="3">
        <f t="shared" si="66"/>
        <v>0</v>
      </c>
      <c r="EL76" s="3">
        <f t="shared" si="66"/>
        <v>0</v>
      </c>
      <c r="EM76" s="3">
        <f t="shared" ref="EM76:FR76" si="67">EM138</f>
        <v>0</v>
      </c>
      <c r="EN76" s="3">
        <f t="shared" si="67"/>
        <v>0</v>
      </c>
      <c r="EO76" s="3">
        <f t="shared" si="67"/>
        <v>0</v>
      </c>
      <c r="EP76" s="3">
        <f t="shared" si="67"/>
        <v>0</v>
      </c>
      <c r="EQ76" s="3">
        <f t="shared" si="67"/>
        <v>0</v>
      </c>
      <c r="ER76" s="3">
        <f t="shared" si="67"/>
        <v>0</v>
      </c>
      <c r="ES76" s="3">
        <f t="shared" si="67"/>
        <v>0</v>
      </c>
      <c r="ET76" s="3">
        <f t="shared" si="67"/>
        <v>0</v>
      </c>
      <c r="EU76" s="3">
        <f t="shared" si="67"/>
        <v>0</v>
      </c>
      <c r="EV76" s="3">
        <f t="shared" si="67"/>
        <v>0</v>
      </c>
      <c r="EW76" s="3">
        <f t="shared" si="67"/>
        <v>0</v>
      </c>
      <c r="EX76" s="3">
        <f t="shared" si="67"/>
        <v>0</v>
      </c>
      <c r="EY76" s="3">
        <f t="shared" si="67"/>
        <v>0</v>
      </c>
      <c r="EZ76" s="3">
        <f t="shared" si="67"/>
        <v>0</v>
      </c>
      <c r="FA76" s="3">
        <f t="shared" si="67"/>
        <v>0</v>
      </c>
      <c r="FB76" s="3">
        <f t="shared" si="67"/>
        <v>0</v>
      </c>
      <c r="FC76" s="3">
        <f t="shared" si="67"/>
        <v>0</v>
      </c>
      <c r="FD76" s="3">
        <f t="shared" si="67"/>
        <v>0</v>
      </c>
      <c r="FE76" s="3">
        <f t="shared" si="67"/>
        <v>0</v>
      </c>
      <c r="FF76" s="3">
        <f t="shared" si="67"/>
        <v>0</v>
      </c>
      <c r="FG76" s="3">
        <f t="shared" si="67"/>
        <v>0</v>
      </c>
      <c r="FH76" s="3">
        <f t="shared" si="67"/>
        <v>0</v>
      </c>
      <c r="FI76" s="3">
        <f t="shared" si="67"/>
        <v>0</v>
      </c>
      <c r="FJ76" s="3">
        <f t="shared" si="67"/>
        <v>0</v>
      </c>
      <c r="FK76" s="3">
        <f t="shared" si="67"/>
        <v>0</v>
      </c>
      <c r="FL76" s="3">
        <f t="shared" si="67"/>
        <v>0</v>
      </c>
      <c r="FM76" s="3">
        <f t="shared" si="67"/>
        <v>0</v>
      </c>
      <c r="FN76" s="3">
        <f t="shared" si="67"/>
        <v>0</v>
      </c>
      <c r="FO76" s="3">
        <f t="shared" si="67"/>
        <v>0</v>
      </c>
      <c r="FP76" s="3">
        <f t="shared" si="67"/>
        <v>0</v>
      </c>
      <c r="FQ76" s="3">
        <f t="shared" si="67"/>
        <v>0</v>
      </c>
      <c r="FR76" s="3">
        <f t="shared" si="67"/>
        <v>0</v>
      </c>
      <c r="FS76" s="3">
        <f t="shared" ref="FS76:GX76" si="68">FS138</f>
        <v>0</v>
      </c>
      <c r="FT76" s="3">
        <f t="shared" si="68"/>
        <v>0</v>
      </c>
      <c r="FU76" s="3">
        <f t="shared" si="68"/>
        <v>0</v>
      </c>
      <c r="FV76" s="3">
        <f t="shared" si="68"/>
        <v>0</v>
      </c>
      <c r="FW76" s="3">
        <f t="shared" si="68"/>
        <v>0</v>
      </c>
      <c r="FX76" s="3">
        <f t="shared" si="68"/>
        <v>0</v>
      </c>
      <c r="FY76" s="3">
        <f t="shared" si="68"/>
        <v>0</v>
      </c>
      <c r="FZ76" s="3">
        <f t="shared" si="68"/>
        <v>0</v>
      </c>
      <c r="GA76" s="3">
        <f t="shared" si="68"/>
        <v>0</v>
      </c>
      <c r="GB76" s="3">
        <f t="shared" si="68"/>
        <v>0</v>
      </c>
      <c r="GC76" s="3">
        <f t="shared" si="68"/>
        <v>0</v>
      </c>
      <c r="GD76" s="3">
        <f t="shared" si="68"/>
        <v>0</v>
      </c>
      <c r="GE76" s="3">
        <f t="shared" si="68"/>
        <v>0</v>
      </c>
      <c r="GF76" s="3">
        <f t="shared" si="68"/>
        <v>0</v>
      </c>
      <c r="GG76" s="3">
        <f t="shared" si="68"/>
        <v>0</v>
      </c>
      <c r="GH76" s="3">
        <f t="shared" si="68"/>
        <v>0</v>
      </c>
      <c r="GI76" s="3">
        <f t="shared" si="68"/>
        <v>0</v>
      </c>
      <c r="GJ76" s="3">
        <f t="shared" si="68"/>
        <v>0</v>
      </c>
      <c r="GK76" s="3">
        <f t="shared" si="68"/>
        <v>0</v>
      </c>
      <c r="GL76" s="3">
        <f t="shared" si="68"/>
        <v>0</v>
      </c>
      <c r="GM76" s="3">
        <f t="shared" si="68"/>
        <v>0</v>
      </c>
      <c r="GN76" s="3">
        <f t="shared" si="68"/>
        <v>0</v>
      </c>
      <c r="GO76" s="3">
        <f t="shared" si="68"/>
        <v>0</v>
      </c>
      <c r="GP76" s="3">
        <f t="shared" si="68"/>
        <v>0</v>
      </c>
      <c r="GQ76" s="3">
        <f t="shared" si="68"/>
        <v>0</v>
      </c>
      <c r="GR76" s="3">
        <f t="shared" si="68"/>
        <v>0</v>
      </c>
      <c r="GS76" s="3">
        <f t="shared" si="68"/>
        <v>0</v>
      </c>
      <c r="GT76" s="3">
        <f t="shared" si="68"/>
        <v>0</v>
      </c>
      <c r="GU76" s="3">
        <f t="shared" si="68"/>
        <v>0</v>
      </c>
      <c r="GV76" s="3">
        <f t="shared" si="68"/>
        <v>0</v>
      </c>
      <c r="GW76" s="3">
        <f t="shared" si="68"/>
        <v>0</v>
      </c>
      <c r="GX76" s="3">
        <f t="shared" si="68"/>
        <v>0</v>
      </c>
    </row>
    <row r="78" spans="1:245" x14ac:dyDescent="0.2">
      <c r="A78">
        <v>17</v>
      </c>
      <c r="B78">
        <v>1</v>
      </c>
      <c r="C78">
        <f>ROW(SmtRes!A45)</f>
        <v>45</v>
      </c>
      <c r="D78">
        <f>ROW(EtalonRes!A45)</f>
        <v>45</v>
      </c>
      <c r="E78" t="s">
        <v>157</v>
      </c>
      <c r="F78" t="s">
        <v>158</v>
      </c>
      <c r="G78" t="s">
        <v>159</v>
      </c>
      <c r="H78" t="s">
        <v>19</v>
      </c>
      <c r="I78">
        <v>30</v>
      </c>
      <c r="J78">
        <v>0</v>
      </c>
      <c r="K78">
        <v>30</v>
      </c>
      <c r="O78">
        <f t="shared" ref="O78:O109" si="69">ROUND(CP78,2)</f>
        <v>21743.56</v>
      </c>
      <c r="P78">
        <f t="shared" ref="P78:P109" si="70">ROUND(CQ78*I78,2)</f>
        <v>0</v>
      </c>
      <c r="Q78">
        <f t="shared" ref="Q78:Q109" si="71">ROUND(CR78*I78,2)</f>
        <v>17277.03</v>
      </c>
      <c r="R78">
        <f t="shared" ref="R78:R109" si="72">ROUND(CS78*I78,2)</f>
        <v>8062.16</v>
      </c>
      <c r="S78">
        <f t="shared" ref="S78:S109" si="73">ROUND(CT78*I78,2)</f>
        <v>4466.53</v>
      </c>
      <c r="T78">
        <f t="shared" ref="T78:T109" si="74">ROUND(CU78*I78,2)</f>
        <v>0</v>
      </c>
      <c r="U78">
        <f t="shared" ref="U78:U109" si="75">CV78*I78</f>
        <v>15.84</v>
      </c>
      <c r="V78">
        <f t="shared" ref="V78:V109" si="76">CW78*I78</f>
        <v>17.279999999999998</v>
      </c>
      <c r="W78">
        <f t="shared" ref="W78:W109" si="77">ROUND(CX78*I78,2)</f>
        <v>0</v>
      </c>
      <c r="X78">
        <f t="shared" ref="X78:X109" si="78">ROUND(CY78,2)</f>
        <v>13155.12</v>
      </c>
      <c r="Y78">
        <f t="shared" ref="Y78:Y109" si="79">ROUND(CZ78,2)</f>
        <v>7517.21</v>
      </c>
      <c r="AA78">
        <v>203480804</v>
      </c>
      <c r="AB78">
        <f t="shared" ref="AB78:AB109" si="80">ROUND((AC78+AD78+AF78),6)</f>
        <v>59.207999999999998</v>
      </c>
      <c r="AC78">
        <f t="shared" ref="AC78:AC109" si="81">ROUND((ES78),6)</f>
        <v>0</v>
      </c>
      <c r="AD78">
        <f>ROUND(((((ET78*1.2))-((EU78*1.2)))+AE78),6)</f>
        <v>54.9</v>
      </c>
      <c r="AE78">
        <f t="shared" ref="AE78:AF81" si="82">ROUND(((EU78*1.2)),6)</f>
        <v>7.7759999999999998</v>
      </c>
      <c r="AF78">
        <f t="shared" si="82"/>
        <v>4.3079999999999998</v>
      </c>
      <c r="AG78">
        <f t="shared" ref="AG78:AG109" si="83">ROUND((AP78),6)</f>
        <v>0</v>
      </c>
      <c r="AH78">
        <f t="shared" ref="AH78:AI81" si="84">((EW78*1.2))</f>
        <v>0.52800000000000002</v>
      </c>
      <c r="AI78">
        <f t="shared" si="84"/>
        <v>0.57599999999999996</v>
      </c>
      <c r="AJ78">
        <f t="shared" ref="AJ78:AJ109" si="85">(AS78)</f>
        <v>0</v>
      </c>
      <c r="AK78">
        <v>49.34</v>
      </c>
      <c r="AL78">
        <v>0</v>
      </c>
      <c r="AM78">
        <v>45.75</v>
      </c>
      <c r="AN78">
        <v>6.48</v>
      </c>
      <c r="AO78">
        <v>3.59</v>
      </c>
      <c r="AP78">
        <v>0</v>
      </c>
      <c r="AQ78">
        <v>0.44</v>
      </c>
      <c r="AR78">
        <v>0.48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34.56</v>
      </c>
      <c r="BB78">
        <v>10.49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160</v>
      </c>
      <c r="BM78">
        <v>33001</v>
      </c>
      <c r="BN78">
        <v>0</v>
      </c>
      <c r="BO78" t="s">
        <v>158</v>
      </c>
      <c r="BP78">
        <v>1</v>
      </c>
      <c r="BQ78">
        <v>2</v>
      </c>
      <c r="BR78">
        <v>0</v>
      </c>
      <c r="BS78">
        <v>34.56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21</v>
      </c>
      <c r="CO78">
        <v>0</v>
      </c>
      <c r="CP78">
        <f t="shared" ref="CP78:CP109" si="86">(P78+Q78+S78)</f>
        <v>21743.559999999998</v>
      </c>
      <c r="CQ78">
        <f t="shared" ref="CQ78:CQ109" si="87">AC78*BC78</f>
        <v>0</v>
      </c>
      <c r="CR78">
        <f t="shared" ref="CR78:CR109" si="88">AD78*BB78</f>
        <v>575.90099999999995</v>
      </c>
      <c r="CS78">
        <f t="shared" ref="CS78:CS109" si="89">AE78*BS78</f>
        <v>268.73856000000001</v>
      </c>
      <c r="CT78">
        <f t="shared" ref="CT78:CT109" si="90">AF78*BA78</f>
        <v>148.88448</v>
      </c>
      <c r="CU78">
        <f t="shared" ref="CU78:CU109" si="91">AG78</f>
        <v>0</v>
      </c>
      <c r="CV78">
        <f t="shared" ref="CV78:CV109" si="92">AH78</f>
        <v>0.52800000000000002</v>
      </c>
      <c r="CW78">
        <f t="shared" ref="CW78:CW109" si="93">AI78</f>
        <v>0.57599999999999996</v>
      </c>
      <c r="CX78">
        <f t="shared" ref="CX78:CX109" si="94">AJ78</f>
        <v>0</v>
      </c>
      <c r="CY78">
        <f t="shared" ref="CY78:CY109" si="95">(((S78+R78)*AT78)/100)</f>
        <v>13155.1245</v>
      </c>
      <c r="CZ78">
        <f t="shared" ref="CZ78:CZ109" si="96">(((S78+R78)*AU78)/100)</f>
        <v>7517.213999999999</v>
      </c>
      <c r="DC78" t="s">
        <v>3</v>
      </c>
      <c r="DD78" t="s">
        <v>3</v>
      </c>
      <c r="DE78" t="s">
        <v>22</v>
      </c>
      <c r="DF78" t="s">
        <v>22</v>
      </c>
      <c r="DG78" t="s">
        <v>22</v>
      </c>
      <c r="DH78" t="s">
        <v>3</v>
      </c>
      <c r="DI78" t="s">
        <v>22</v>
      </c>
      <c r="DJ78" t="s">
        <v>22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19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23</v>
      </c>
      <c r="EH78">
        <v>0</v>
      </c>
      <c r="EI78" t="s">
        <v>3</v>
      </c>
      <c r="EJ78">
        <v>1</v>
      </c>
      <c r="EK78">
        <v>33001</v>
      </c>
      <c r="EL78" t="s">
        <v>24</v>
      </c>
      <c r="EM78" t="s">
        <v>25</v>
      </c>
      <c r="EO78" t="s">
        <v>26</v>
      </c>
      <c r="EQ78">
        <v>131072</v>
      </c>
      <c r="ER78">
        <v>49.34</v>
      </c>
      <c r="ES78">
        <v>0</v>
      </c>
      <c r="ET78">
        <v>45.75</v>
      </c>
      <c r="EU78">
        <v>6.48</v>
      </c>
      <c r="EV78">
        <v>3.59</v>
      </c>
      <c r="EW78">
        <v>0.44</v>
      </c>
      <c r="EX78">
        <v>0.48</v>
      </c>
      <c r="EY78">
        <v>0</v>
      </c>
      <c r="FQ78">
        <v>0</v>
      </c>
      <c r="FR78">
        <f t="shared" ref="FR78:FR109" si="97">ROUND(IF(AND(BH78=3,BI78=3),P78,0),2)</f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1735783951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109" si="98">ROUND(IF(AND(BH78=3,BI78=3,FS78&lt;&gt;0),P78,0),2)</f>
        <v>0</v>
      </c>
      <c r="GM78">
        <f t="shared" ref="GM78:GM109" si="99">ROUND(O78+X78+Y78,2)+GX78</f>
        <v>42415.89</v>
      </c>
      <c r="GN78">
        <f t="shared" ref="GN78:GN109" si="100">IF(OR(BI78=0,BI78=1),ROUND(O78+X78+Y78,2),0)</f>
        <v>42415.89</v>
      </c>
      <c r="GO78">
        <f t="shared" ref="GO78:GO109" si="101">IF(BI78=2,ROUND(O78+X78+Y78,2),0)</f>
        <v>0</v>
      </c>
      <c r="GP78">
        <f t="shared" ref="GP78:GP109" si="102">IF(BI78=4,ROUND(O78+X78+Y78,2)+GX78,0)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109" si="103">ROUND((GT78),6)</f>
        <v>0</v>
      </c>
      <c r="GW78">
        <v>1</v>
      </c>
      <c r="GX78">
        <f t="shared" ref="GX78:GX109" si="104">ROUND(HC78*I78,2)</f>
        <v>0</v>
      </c>
      <c r="HA78">
        <v>0</v>
      </c>
      <c r="HB78">
        <v>0</v>
      </c>
      <c r="HC78">
        <f t="shared" ref="HC78:HC109" si="105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ROW(SmtRes!A49)</f>
        <v>49</v>
      </c>
      <c r="D79">
        <f>ROW(EtalonRes!A49)</f>
        <v>49</v>
      </c>
      <c r="E79" t="s">
        <v>161</v>
      </c>
      <c r="F79" t="s">
        <v>162</v>
      </c>
      <c r="G79" t="s">
        <v>163</v>
      </c>
      <c r="H79" t="s">
        <v>19</v>
      </c>
      <c r="I79">
        <v>15</v>
      </c>
      <c r="J79">
        <v>0</v>
      </c>
      <c r="K79">
        <v>15</v>
      </c>
      <c r="O79">
        <f t="shared" si="69"/>
        <v>3508.47</v>
      </c>
      <c r="P79">
        <f t="shared" si="70"/>
        <v>0</v>
      </c>
      <c r="Q79">
        <f t="shared" si="71"/>
        <v>2239.4299999999998</v>
      </c>
      <c r="R79">
        <f t="shared" si="72"/>
        <v>1175.73</v>
      </c>
      <c r="S79">
        <f t="shared" si="73"/>
        <v>1269.04</v>
      </c>
      <c r="T79">
        <f t="shared" si="74"/>
        <v>0</v>
      </c>
      <c r="U79">
        <f t="shared" si="75"/>
        <v>4.5</v>
      </c>
      <c r="V79">
        <f t="shared" si="76"/>
        <v>2.52</v>
      </c>
      <c r="W79">
        <f t="shared" si="77"/>
        <v>0</v>
      </c>
      <c r="X79">
        <f t="shared" si="78"/>
        <v>2567.0100000000002</v>
      </c>
      <c r="Y79">
        <f t="shared" si="79"/>
        <v>1466.86</v>
      </c>
      <c r="AA79">
        <v>203480804</v>
      </c>
      <c r="AB79">
        <f t="shared" si="80"/>
        <v>15.66</v>
      </c>
      <c r="AC79">
        <f t="shared" si="81"/>
        <v>0</v>
      </c>
      <c r="AD79">
        <f>ROUND(((((ET79*1.2))-((EU79*1.2)))+AE79),6)</f>
        <v>13.212</v>
      </c>
      <c r="AE79">
        <f t="shared" si="82"/>
        <v>2.2679999999999998</v>
      </c>
      <c r="AF79">
        <f t="shared" si="82"/>
        <v>2.448</v>
      </c>
      <c r="AG79">
        <f t="shared" si="83"/>
        <v>0</v>
      </c>
      <c r="AH79">
        <f t="shared" si="84"/>
        <v>0.3</v>
      </c>
      <c r="AI79">
        <f t="shared" si="84"/>
        <v>0.16800000000000001</v>
      </c>
      <c r="AJ79">
        <f t="shared" si="85"/>
        <v>0</v>
      </c>
      <c r="AK79">
        <v>13.05</v>
      </c>
      <c r="AL79">
        <v>0</v>
      </c>
      <c r="AM79">
        <v>11.01</v>
      </c>
      <c r="AN79">
        <v>1.89</v>
      </c>
      <c r="AO79">
        <v>2.04</v>
      </c>
      <c r="AP79">
        <v>0</v>
      </c>
      <c r="AQ79">
        <v>0.25</v>
      </c>
      <c r="AR79">
        <v>0.14000000000000001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34.56</v>
      </c>
      <c r="BB79">
        <v>11.3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164</v>
      </c>
      <c r="BM79">
        <v>33001</v>
      </c>
      <c r="BN79">
        <v>0</v>
      </c>
      <c r="BO79" t="s">
        <v>162</v>
      </c>
      <c r="BP79">
        <v>1</v>
      </c>
      <c r="BQ79">
        <v>2</v>
      </c>
      <c r="BR79">
        <v>0</v>
      </c>
      <c r="BS79">
        <v>34.56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21</v>
      </c>
      <c r="CO79">
        <v>0</v>
      </c>
      <c r="CP79">
        <f t="shared" si="86"/>
        <v>3508.47</v>
      </c>
      <c r="CQ79">
        <f t="shared" si="87"/>
        <v>0</v>
      </c>
      <c r="CR79">
        <f t="shared" si="88"/>
        <v>149.29560000000001</v>
      </c>
      <c r="CS79">
        <f t="shared" si="89"/>
        <v>78.382080000000002</v>
      </c>
      <c r="CT79">
        <f t="shared" si="90"/>
        <v>84.602879999999999</v>
      </c>
      <c r="CU79">
        <f t="shared" si="91"/>
        <v>0</v>
      </c>
      <c r="CV79">
        <f t="shared" si="92"/>
        <v>0.3</v>
      </c>
      <c r="CW79">
        <f t="shared" si="93"/>
        <v>0.16800000000000001</v>
      </c>
      <c r="CX79">
        <f t="shared" si="94"/>
        <v>0</v>
      </c>
      <c r="CY79">
        <f t="shared" si="95"/>
        <v>2567.0084999999999</v>
      </c>
      <c r="CZ79">
        <f t="shared" si="96"/>
        <v>1466.8620000000001</v>
      </c>
      <c r="DC79" t="s">
        <v>3</v>
      </c>
      <c r="DD79" t="s">
        <v>3</v>
      </c>
      <c r="DE79" t="s">
        <v>22</v>
      </c>
      <c r="DF79" t="s">
        <v>22</v>
      </c>
      <c r="DG79" t="s">
        <v>22</v>
      </c>
      <c r="DH79" t="s">
        <v>3</v>
      </c>
      <c r="DI79" t="s">
        <v>22</v>
      </c>
      <c r="DJ79" t="s">
        <v>22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19</v>
      </c>
      <c r="DW79" t="s">
        <v>19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23</v>
      </c>
      <c r="EH79">
        <v>0</v>
      </c>
      <c r="EI79" t="s">
        <v>3</v>
      </c>
      <c r="EJ79">
        <v>1</v>
      </c>
      <c r="EK79">
        <v>33001</v>
      </c>
      <c r="EL79" t="s">
        <v>24</v>
      </c>
      <c r="EM79" t="s">
        <v>25</v>
      </c>
      <c r="EO79" t="s">
        <v>26</v>
      </c>
      <c r="EQ79">
        <v>131072</v>
      </c>
      <c r="ER79">
        <v>13.05</v>
      </c>
      <c r="ES79">
        <v>0</v>
      </c>
      <c r="ET79">
        <v>11.01</v>
      </c>
      <c r="EU79">
        <v>1.89</v>
      </c>
      <c r="EV79">
        <v>2.04</v>
      </c>
      <c r="EW79">
        <v>0.25</v>
      </c>
      <c r="EX79">
        <v>0.14000000000000001</v>
      </c>
      <c r="EY79">
        <v>0</v>
      </c>
      <c r="FQ79">
        <v>0</v>
      </c>
      <c r="FR79">
        <f t="shared" si="97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1246549585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8"/>
        <v>0</v>
      </c>
      <c r="GM79">
        <f t="shared" si="99"/>
        <v>7542.34</v>
      </c>
      <c r="GN79">
        <f t="shared" si="100"/>
        <v>7542.34</v>
      </c>
      <c r="GO79">
        <f t="shared" si="101"/>
        <v>0</v>
      </c>
      <c r="GP79">
        <f t="shared" si="102"/>
        <v>0</v>
      </c>
      <c r="GR79">
        <v>0</v>
      </c>
      <c r="GS79">
        <v>3</v>
      </c>
      <c r="GT79">
        <v>0</v>
      </c>
      <c r="GU79" t="s">
        <v>3</v>
      </c>
      <c r="GV79">
        <f t="shared" si="103"/>
        <v>0</v>
      </c>
      <c r="GW79">
        <v>1</v>
      </c>
      <c r="GX79">
        <f t="shared" si="104"/>
        <v>0</v>
      </c>
      <c r="HA79">
        <v>0</v>
      </c>
      <c r="HB79">
        <v>0</v>
      </c>
      <c r="HC79">
        <f t="shared" si="105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ROW(SmtRes!A53)</f>
        <v>53</v>
      </c>
      <c r="D80">
        <f>ROW(EtalonRes!A53)</f>
        <v>53</v>
      </c>
      <c r="E80" t="s">
        <v>165</v>
      </c>
      <c r="F80" t="s">
        <v>166</v>
      </c>
      <c r="G80" t="s">
        <v>167</v>
      </c>
      <c r="H80" t="s">
        <v>19</v>
      </c>
      <c r="I80">
        <v>7</v>
      </c>
      <c r="J80">
        <v>0</v>
      </c>
      <c r="K80">
        <v>7</v>
      </c>
      <c r="O80">
        <f t="shared" si="69"/>
        <v>1905.33</v>
      </c>
      <c r="P80">
        <f t="shared" si="70"/>
        <v>0</v>
      </c>
      <c r="Q80">
        <f t="shared" si="71"/>
        <v>1194.0899999999999</v>
      </c>
      <c r="R80">
        <f t="shared" si="72"/>
        <v>627.05999999999995</v>
      </c>
      <c r="S80">
        <f t="shared" si="73"/>
        <v>711.24</v>
      </c>
      <c r="T80">
        <f t="shared" si="74"/>
        <v>0</v>
      </c>
      <c r="U80">
        <f t="shared" si="75"/>
        <v>2.52</v>
      </c>
      <c r="V80">
        <f t="shared" si="76"/>
        <v>1.3440000000000001</v>
      </c>
      <c r="W80">
        <f t="shared" si="77"/>
        <v>0</v>
      </c>
      <c r="X80">
        <f t="shared" si="78"/>
        <v>1405.22</v>
      </c>
      <c r="Y80">
        <f t="shared" si="79"/>
        <v>802.98</v>
      </c>
      <c r="AA80">
        <v>203480804</v>
      </c>
      <c r="AB80">
        <f t="shared" si="80"/>
        <v>18.036000000000001</v>
      </c>
      <c r="AC80">
        <f t="shared" si="81"/>
        <v>0</v>
      </c>
      <c r="AD80">
        <f>ROUND(((((ET80*1.2))-((EU80*1.2)))+AE80),6)</f>
        <v>15.096</v>
      </c>
      <c r="AE80">
        <f t="shared" si="82"/>
        <v>2.5920000000000001</v>
      </c>
      <c r="AF80">
        <f t="shared" si="82"/>
        <v>2.94</v>
      </c>
      <c r="AG80">
        <f t="shared" si="83"/>
        <v>0</v>
      </c>
      <c r="AH80">
        <f t="shared" si="84"/>
        <v>0.36</v>
      </c>
      <c r="AI80">
        <f t="shared" si="84"/>
        <v>0.192</v>
      </c>
      <c r="AJ80">
        <f t="shared" si="85"/>
        <v>0</v>
      </c>
      <c r="AK80">
        <v>15.03</v>
      </c>
      <c r="AL80">
        <v>0</v>
      </c>
      <c r="AM80">
        <v>12.58</v>
      </c>
      <c r="AN80">
        <v>2.16</v>
      </c>
      <c r="AO80">
        <v>2.4500000000000002</v>
      </c>
      <c r="AP80">
        <v>0</v>
      </c>
      <c r="AQ80">
        <v>0.3</v>
      </c>
      <c r="AR80">
        <v>0.16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34.56</v>
      </c>
      <c r="BB80">
        <v>11.3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168</v>
      </c>
      <c r="BM80">
        <v>33001</v>
      </c>
      <c r="BN80">
        <v>0</v>
      </c>
      <c r="BO80" t="s">
        <v>166</v>
      </c>
      <c r="BP80">
        <v>1</v>
      </c>
      <c r="BQ80">
        <v>2</v>
      </c>
      <c r="BR80">
        <v>0</v>
      </c>
      <c r="BS80">
        <v>34.56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21</v>
      </c>
      <c r="CO80">
        <v>0</v>
      </c>
      <c r="CP80">
        <f t="shared" si="86"/>
        <v>1905.33</v>
      </c>
      <c r="CQ80">
        <f t="shared" si="87"/>
        <v>0</v>
      </c>
      <c r="CR80">
        <f t="shared" si="88"/>
        <v>170.5848</v>
      </c>
      <c r="CS80">
        <f t="shared" si="89"/>
        <v>89.579520000000002</v>
      </c>
      <c r="CT80">
        <f t="shared" si="90"/>
        <v>101.60640000000001</v>
      </c>
      <c r="CU80">
        <f t="shared" si="91"/>
        <v>0</v>
      </c>
      <c r="CV80">
        <f t="shared" si="92"/>
        <v>0.36</v>
      </c>
      <c r="CW80">
        <f t="shared" si="93"/>
        <v>0.192</v>
      </c>
      <c r="CX80">
        <f t="shared" si="94"/>
        <v>0</v>
      </c>
      <c r="CY80">
        <f t="shared" si="95"/>
        <v>1405.2149999999999</v>
      </c>
      <c r="CZ80">
        <f t="shared" si="96"/>
        <v>802.98</v>
      </c>
      <c r="DC80" t="s">
        <v>3</v>
      </c>
      <c r="DD80" t="s">
        <v>3</v>
      </c>
      <c r="DE80" t="s">
        <v>22</v>
      </c>
      <c r="DF80" t="s">
        <v>22</v>
      </c>
      <c r="DG80" t="s">
        <v>22</v>
      </c>
      <c r="DH80" t="s">
        <v>3</v>
      </c>
      <c r="DI80" t="s">
        <v>22</v>
      </c>
      <c r="DJ80" t="s">
        <v>22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19</v>
      </c>
      <c r="DW80" t="s">
        <v>19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23</v>
      </c>
      <c r="EH80">
        <v>0</v>
      </c>
      <c r="EI80" t="s">
        <v>3</v>
      </c>
      <c r="EJ80">
        <v>1</v>
      </c>
      <c r="EK80">
        <v>33001</v>
      </c>
      <c r="EL80" t="s">
        <v>24</v>
      </c>
      <c r="EM80" t="s">
        <v>25</v>
      </c>
      <c r="EO80" t="s">
        <v>26</v>
      </c>
      <c r="EQ80">
        <v>131072</v>
      </c>
      <c r="ER80">
        <v>15.03</v>
      </c>
      <c r="ES80">
        <v>0</v>
      </c>
      <c r="ET80">
        <v>12.58</v>
      </c>
      <c r="EU80">
        <v>2.16</v>
      </c>
      <c r="EV80">
        <v>2.4500000000000002</v>
      </c>
      <c r="EW80">
        <v>0.3</v>
      </c>
      <c r="EX80">
        <v>0.16</v>
      </c>
      <c r="EY80">
        <v>0</v>
      </c>
      <c r="FQ80">
        <v>0</v>
      </c>
      <c r="FR80">
        <f t="shared" si="97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1576653815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4113.53</v>
      </c>
      <c r="GN80">
        <f t="shared" si="100"/>
        <v>4113.53</v>
      </c>
      <c r="GO80">
        <f t="shared" si="101"/>
        <v>0</v>
      </c>
      <c r="GP80">
        <f t="shared" si="102"/>
        <v>0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ROW(SmtRes!A71)</f>
        <v>71</v>
      </c>
      <c r="D81">
        <f>ROW(EtalonRes!A71)</f>
        <v>71</v>
      </c>
      <c r="E81" t="s">
        <v>169</v>
      </c>
      <c r="F81" t="s">
        <v>170</v>
      </c>
      <c r="G81" t="s">
        <v>171</v>
      </c>
      <c r="H81" t="s">
        <v>19</v>
      </c>
      <c r="I81">
        <v>15</v>
      </c>
      <c r="J81">
        <v>0</v>
      </c>
      <c r="K81">
        <v>15</v>
      </c>
      <c r="O81">
        <f t="shared" si="69"/>
        <v>43389.62</v>
      </c>
      <c r="P81">
        <f t="shared" si="70"/>
        <v>2300.61</v>
      </c>
      <c r="Q81">
        <f t="shared" si="71"/>
        <v>20143.580000000002</v>
      </c>
      <c r="R81">
        <f t="shared" si="72"/>
        <v>5629.82</v>
      </c>
      <c r="S81">
        <f t="shared" si="73"/>
        <v>20945.43</v>
      </c>
      <c r="T81">
        <f t="shared" si="74"/>
        <v>0</v>
      </c>
      <c r="U81">
        <f t="shared" si="75"/>
        <v>68.399999999999991</v>
      </c>
      <c r="V81">
        <f t="shared" si="76"/>
        <v>14.04</v>
      </c>
      <c r="W81">
        <f t="shared" si="77"/>
        <v>0</v>
      </c>
      <c r="X81">
        <f t="shared" si="78"/>
        <v>27904.01</v>
      </c>
      <c r="Y81">
        <f t="shared" si="79"/>
        <v>15945.15</v>
      </c>
      <c r="AA81">
        <v>203480804</v>
      </c>
      <c r="AB81">
        <f t="shared" si="80"/>
        <v>235.05799999999999</v>
      </c>
      <c r="AC81">
        <f t="shared" si="81"/>
        <v>45.11</v>
      </c>
      <c r="AD81">
        <f>ROUND(((((ET81*1.2))-((EU81*1.2)))+AE81),6)</f>
        <v>149.54400000000001</v>
      </c>
      <c r="AE81">
        <f t="shared" si="82"/>
        <v>10.86</v>
      </c>
      <c r="AF81">
        <f t="shared" si="82"/>
        <v>40.404000000000003</v>
      </c>
      <c r="AG81">
        <f t="shared" si="83"/>
        <v>0</v>
      </c>
      <c r="AH81">
        <f t="shared" si="84"/>
        <v>4.5599999999999996</v>
      </c>
      <c r="AI81">
        <f t="shared" si="84"/>
        <v>0.93599999999999994</v>
      </c>
      <c r="AJ81">
        <f t="shared" si="85"/>
        <v>0</v>
      </c>
      <c r="AK81">
        <v>203.4</v>
      </c>
      <c r="AL81">
        <v>45.11</v>
      </c>
      <c r="AM81">
        <v>124.62</v>
      </c>
      <c r="AN81">
        <v>9.0500000000000007</v>
      </c>
      <c r="AO81">
        <v>33.67</v>
      </c>
      <c r="AP81">
        <v>0</v>
      </c>
      <c r="AQ81">
        <v>3.8</v>
      </c>
      <c r="AR81">
        <v>0.78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34.56</v>
      </c>
      <c r="BB81">
        <v>8.98</v>
      </c>
      <c r="BC81">
        <v>3.4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172</v>
      </c>
      <c r="BM81">
        <v>33001</v>
      </c>
      <c r="BN81">
        <v>0</v>
      </c>
      <c r="BO81" t="s">
        <v>170</v>
      </c>
      <c r="BP81">
        <v>1</v>
      </c>
      <c r="BQ81">
        <v>2</v>
      </c>
      <c r="BR81">
        <v>0</v>
      </c>
      <c r="BS81">
        <v>34.56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21</v>
      </c>
      <c r="CO81">
        <v>0</v>
      </c>
      <c r="CP81">
        <f t="shared" si="86"/>
        <v>43389.62</v>
      </c>
      <c r="CQ81">
        <f t="shared" si="87"/>
        <v>153.374</v>
      </c>
      <c r="CR81">
        <f t="shared" si="88"/>
        <v>1342.9051200000001</v>
      </c>
      <c r="CS81">
        <f t="shared" si="89"/>
        <v>375.32159999999999</v>
      </c>
      <c r="CT81">
        <f t="shared" si="90"/>
        <v>1396.3622400000002</v>
      </c>
      <c r="CU81">
        <f t="shared" si="91"/>
        <v>0</v>
      </c>
      <c r="CV81">
        <f t="shared" si="92"/>
        <v>4.5599999999999996</v>
      </c>
      <c r="CW81">
        <f t="shared" si="93"/>
        <v>0.93599999999999994</v>
      </c>
      <c r="CX81">
        <f t="shared" si="94"/>
        <v>0</v>
      </c>
      <c r="CY81">
        <f t="shared" si="95"/>
        <v>27904.012500000001</v>
      </c>
      <c r="CZ81">
        <f t="shared" si="96"/>
        <v>15945.15</v>
      </c>
      <c r="DC81" t="s">
        <v>3</v>
      </c>
      <c r="DD81" t="s">
        <v>3</v>
      </c>
      <c r="DE81" t="s">
        <v>22</v>
      </c>
      <c r="DF81" t="s">
        <v>22</v>
      </c>
      <c r="DG81" t="s">
        <v>22</v>
      </c>
      <c r="DH81" t="s">
        <v>3</v>
      </c>
      <c r="DI81" t="s">
        <v>22</v>
      </c>
      <c r="DJ81" t="s">
        <v>22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19</v>
      </c>
      <c r="DW81" t="s">
        <v>19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23</v>
      </c>
      <c r="EH81">
        <v>0</v>
      </c>
      <c r="EI81" t="s">
        <v>3</v>
      </c>
      <c r="EJ81">
        <v>1</v>
      </c>
      <c r="EK81">
        <v>33001</v>
      </c>
      <c r="EL81" t="s">
        <v>24</v>
      </c>
      <c r="EM81" t="s">
        <v>25</v>
      </c>
      <c r="EO81" t="s">
        <v>26</v>
      </c>
      <c r="EQ81">
        <v>131072</v>
      </c>
      <c r="ER81">
        <v>203.4</v>
      </c>
      <c r="ES81">
        <v>45.11</v>
      </c>
      <c r="ET81">
        <v>124.62</v>
      </c>
      <c r="EU81">
        <v>9.0500000000000007</v>
      </c>
      <c r="EV81">
        <v>33.67</v>
      </c>
      <c r="EW81">
        <v>3.8</v>
      </c>
      <c r="EX81">
        <v>0.78</v>
      </c>
      <c r="EY81">
        <v>0</v>
      </c>
      <c r="FQ81">
        <v>0</v>
      </c>
      <c r="FR81">
        <f t="shared" si="97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-1187364684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8"/>
        <v>0</v>
      </c>
      <c r="GM81">
        <f t="shared" si="99"/>
        <v>87238.78</v>
      </c>
      <c r="GN81">
        <f t="shared" si="100"/>
        <v>87238.78</v>
      </c>
      <c r="GO81">
        <f t="shared" si="101"/>
        <v>0</v>
      </c>
      <c r="GP81">
        <f t="shared" si="102"/>
        <v>0</v>
      </c>
      <c r="GR81">
        <v>0</v>
      </c>
      <c r="GS81">
        <v>3</v>
      </c>
      <c r="GT81">
        <v>0</v>
      </c>
      <c r="GU81" t="s">
        <v>3</v>
      </c>
      <c r="GV81">
        <f t="shared" si="103"/>
        <v>0</v>
      </c>
      <c r="GW81">
        <v>1</v>
      </c>
      <c r="GX81">
        <f t="shared" si="104"/>
        <v>0</v>
      </c>
      <c r="HA81">
        <v>0</v>
      </c>
      <c r="HB81">
        <v>0</v>
      </c>
      <c r="HC81">
        <f t="shared" si="105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60</v>
      </c>
      <c r="E82" t="s">
        <v>173</v>
      </c>
      <c r="F82" t="s">
        <v>46</v>
      </c>
      <c r="G82" t="s">
        <v>47</v>
      </c>
      <c r="H82" t="s">
        <v>48</v>
      </c>
      <c r="I82">
        <f>I81*J82</f>
        <v>0</v>
      </c>
      <c r="J82">
        <v>0</v>
      </c>
      <c r="K82">
        <v>0</v>
      </c>
      <c r="O82">
        <f t="shared" si="69"/>
        <v>0</v>
      </c>
      <c r="P82">
        <f t="shared" si="70"/>
        <v>0</v>
      </c>
      <c r="Q82">
        <f t="shared" si="71"/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203480804</v>
      </c>
      <c r="AB82">
        <f t="shared" si="80"/>
        <v>9040.01</v>
      </c>
      <c r="AC82">
        <f t="shared" si="81"/>
        <v>9040.01</v>
      </c>
      <c r="AD82">
        <f t="shared" ref="AD82:AD89" si="106">ROUND((((ET82)-(EU82))+AE82),6)</f>
        <v>0</v>
      </c>
      <c r="AE82">
        <f t="shared" ref="AE82:AF89" si="107">ROUND((EU82),6)</f>
        <v>0</v>
      </c>
      <c r="AF82">
        <f t="shared" si="107"/>
        <v>0</v>
      </c>
      <c r="AG82">
        <f t="shared" si="83"/>
        <v>0</v>
      </c>
      <c r="AH82">
        <f t="shared" ref="AH82:AI89" si="108">(EW82)</f>
        <v>0</v>
      </c>
      <c r="AI82">
        <f t="shared" si="108"/>
        <v>0</v>
      </c>
      <c r="AJ82">
        <f t="shared" si="85"/>
        <v>0</v>
      </c>
      <c r="AK82">
        <v>9040.01</v>
      </c>
      <c r="AL82">
        <v>9040.01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9.23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49</v>
      </c>
      <c r="BM82">
        <v>33001</v>
      </c>
      <c r="BN82">
        <v>0</v>
      </c>
      <c r="BO82" t="s">
        <v>46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6"/>
        <v>0</v>
      </c>
      <c r="CQ82">
        <f t="shared" si="87"/>
        <v>83439.292300000001</v>
      </c>
      <c r="CR82">
        <f t="shared" si="88"/>
        <v>0</v>
      </c>
      <c r="CS82">
        <f t="shared" si="89"/>
        <v>0</v>
      </c>
      <c r="CT82">
        <f t="shared" si="90"/>
        <v>0</v>
      </c>
      <c r="CU82">
        <f t="shared" si="91"/>
        <v>0</v>
      </c>
      <c r="CV82">
        <f t="shared" si="92"/>
        <v>0</v>
      </c>
      <c r="CW82">
        <f t="shared" si="93"/>
        <v>0</v>
      </c>
      <c r="CX82">
        <f t="shared" si="94"/>
        <v>0</v>
      </c>
      <c r="CY82">
        <f t="shared" si="95"/>
        <v>0</v>
      </c>
      <c r="CZ82">
        <f t="shared" si="96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48</v>
      </c>
      <c r="DW82" t="s">
        <v>48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23</v>
      </c>
      <c r="EH82">
        <v>0</v>
      </c>
      <c r="EI82" t="s">
        <v>3</v>
      </c>
      <c r="EJ82">
        <v>1</v>
      </c>
      <c r="EK82">
        <v>33001</v>
      </c>
      <c r="EL82" t="s">
        <v>24</v>
      </c>
      <c r="EM82" t="s">
        <v>25</v>
      </c>
      <c r="EO82" t="s">
        <v>3</v>
      </c>
      <c r="EQ82">
        <v>0</v>
      </c>
      <c r="ER82">
        <v>9040.01</v>
      </c>
      <c r="ES82">
        <v>9040.01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7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969423507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0</v>
      </c>
      <c r="GN82">
        <f t="shared" si="100"/>
        <v>0</v>
      </c>
      <c r="GO82">
        <f t="shared" si="101"/>
        <v>0</v>
      </c>
      <c r="GP82">
        <f t="shared" si="102"/>
        <v>0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63</v>
      </c>
      <c r="E83" t="s">
        <v>174</v>
      </c>
      <c r="F83" t="s">
        <v>51</v>
      </c>
      <c r="G83" t="s">
        <v>52</v>
      </c>
      <c r="H83" t="s">
        <v>48</v>
      </c>
      <c r="I83">
        <f>I81*J83</f>
        <v>0</v>
      </c>
      <c r="J83">
        <v>0</v>
      </c>
      <c r="K83">
        <v>0</v>
      </c>
      <c r="O83">
        <f t="shared" si="69"/>
        <v>0</v>
      </c>
      <c r="P83">
        <f t="shared" si="70"/>
        <v>0</v>
      </c>
      <c r="Q83">
        <f t="shared" si="71"/>
        <v>0</v>
      </c>
      <c r="R83">
        <f t="shared" si="72"/>
        <v>0</v>
      </c>
      <c r="S83">
        <f t="shared" si="73"/>
        <v>0</v>
      </c>
      <c r="T83">
        <f t="shared" si="74"/>
        <v>0</v>
      </c>
      <c r="U83">
        <f t="shared" si="75"/>
        <v>0</v>
      </c>
      <c r="V83">
        <f t="shared" si="76"/>
        <v>0</v>
      </c>
      <c r="W83">
        <f t="shared" si="77"/>
        <v>0</v>
      </c>
      <c r="X83">
        <f t="shared" si="78"/>
        <v>0</v>
      </c>
      <c r="Y83">
        <f t="shared" si="79"/>
        <v>0</v>
      </c>
      <c r="AA83">
        <v>203480804</v>
      </c>
      <c r="AB83">
        <f t="shared" si="80"/>
        <v>0</v>
      </c>
      <c r="AC83">
        <f t="shared" si="81"/>
        <v>0</v>
      </c>
      <c r="AD83">
        <f t="shared" si="106"/>
        <v>0</v>
      </c>
      <c r="AE83">
        <f t="shared" si="107"/>
        <v>0</v>
      </c>
      <c r="AF83">
        <f t="shared" si="107"/>
        <v>0</v>
      </c>
      <c r="AG83">
        <f t="shared" si="83"/>
        <v>0</v>
      </c>
      <c r="AH83">
        <f t="shared" si="108"/>
        <v>0</v>
      </c>
      <c r="AI83">
        <f t="shared" si="108"/>
        <v>0</v>
      </c>
      <c r="AJ83">
        <f t="shared" si="85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7.45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53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6"/>
        <v>0</v>
      </c>
      <c r="CQ83">
        <f t="shared" si="87"/>
        <v>0</v>
      </c>
      <c r="CR83">
        <f t="shared" si="88"/>
        <v>0</v>
      </c>
      <c r="CS83">
        <f t="shared" si="89"/>
        <v>0</v>
      </c>
      <c r="CT83">
        <f t="shared" si="90"/>
        <v>0</v>
      </c>
      <c r="CU83">
        <f t="shared" si="91"/>
        <v>0</v>
      </c>
      <c r="CV83">
        <f t="shared" si="92"/>
        <v>0</v>
      </c>
      <c r="CW83">
        <f t="shared" si="93"/>
        <v>0</v>
      </c>
      <c r="CX83">
        <f t="shared" si="94"/>
        <v>0</v>
      </c>
      <c r="CY83">
        <f t="shared" si="95"/>
        <v>0</v>
      </c>
      <c r="CZ83">
        <f t="shared" si="96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48</v>
      </c>
      <c r="DW83" t="s">
        <v>48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23</v>
      </c>
      <c r="EH83">
        <v>0</v>
      </c>
      <c r="EI83" t="s">
        <v>3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7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-846764803</v>
      </c>
      <c r="GG83">
        <v>2</v>
      </c>
      <c r="GH83">
        <v>1</v>
      </c>
      <c r="GI83">
        <v>5</v>
      </c>
      <c r="GJ83">
        <v>0</v>
      </c>
      <c r="GK83">
        <v>0</v>
      </c>
      <c r="GL83">
        <f t="shared" si="98"/>
        <v>0</v>
      </c>
      <c r="GM83">
        <f t="shared" si="99"/>
        <v>0</v>
      </c>
      <c r="GN83">
        <f t="shared" si="100"/>
        <v>0</v>
      </c>
      <c r="GO83">
        <f t="shared" si="101"/>
        <v>0</v>
      </c>
      <c r="GP83">
        <f t="shared" si="102"/>
        <v>0</v>
      </c>
      <c r="GR83">
        <v>0</v>
      </c>
      <c r="GS83">
        <v>3</v>
      </c>
      <c r="GT83">
        <v>0</v>
      </c>
      <c r="GU83" t="s">
        <v>3</v>
      </c>
      <c r="GV83">
        <f t="shared" si="103"/>
        <v>0</v>
      </c>
      <c r="GW83">
        <v>1</v>
      </c>
      <c r="GX83">
        <f t="shared" si="104"/>
        <v>0</v>
      </c>
      <c r="HA83">
        <v>0</v>
      </c>
      <c r="HB83">
        <v>0</v>
      </c>
      <c r="HC83">
        <f t="shared" si="10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64</v>
      </c>
      <c r="E84" t="s">
        <v>175</v>
      </c>
      <c r="F84" t="s">
        <v>55</v>
      </c>
      <c r="G84" t="s">
        <v>56</v>
      </c>
      <c r="H84" t="s">
        <v>57</v>
      </c>
      <c r="I84">
        <f>I81*J84</f>
        <v>0</v>
      </c>
      <c r="J84">
        <v>0</v>
      </c>
      <c r="K84">
        <v>0</v>
      </c>
      <c r="O84">
        <f t="shared" si="69"/>
        <v>0</v>
      </c>
      <c r="P84">
        <f t="shared" si="70"/>
        <v>0</v>
      </c>
      <c r="Q84">
        <f t="shared" si="71"/>
        <v>0</v>
      </c>
      <c r="R84">
        <f t="shared" si="72"/>
        <v>0</v>
      </c>
      <c r="S84">
        <f t="shared" si="73"/>
        <v>0</v>
      </c>
      <c r="T84">
        <f t="shared" si="74"/>
        <v>0</v>
      </c>
      <c r="U84">
        <f t="shared" si="75"/>
        <v>0</v>
      </c>
      <c r="V84">
        <f t="shared" si="76"/>
        <v>0</v>
      </c>
      <c r="W84">
        <f t="shared" si="77"/>
        <v>0</v>
      </c>
      <c r="X84">
        <f t="shared" si="78"/>
        <v>0</v>
      </c>
      <c r="Y84">
        <f t="shared" si="79"/>
        <v>0</v>
      </c>
      <c r="AA84">
        <v>203480804</v>
      </c>
      <c r="AB84">
        <f t="shared" si="80"/>
        <v>0</v>
      </c>
      <c r="AC84">
        <f t="shared" si="81"/>
        <v>0</v>
      </c>
      <c r="AD84">
        <f t="shared" si="106"/>
        <v>0</v>
      </c>
      <c r="AE84">
        <f t="shared" si="107"/>
        <v>0</v>
      </c>
      <c r="AF84">
        <f t="shared" si="107"/>
        <v>0</v>
      </c>
      <c r="AG84">
        <f t="shared" si="83"/>
        <v>0</v>
      </c>
      <c r="AH84">
        <f t="shared" si="108"/>
        <v>0</v>
      </c>
      <c r="AI84">
        <f t="shared" si="108"/>
        <v>0</v>
      </c>
      <c r="AJ84">
        <f t="shared" si="85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7.45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58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6"/>
        <v>0</v>
      </c>
      <c r="CQ84">
        <f t="shared" si="87"/>
        <v>0</v>
      </c>
      <c r="CR84">
        <f t="shared" si="88"/>
        <v>0</v>
      </c>
      <c r="CS84">
        <f t="shared" si="89"/>
        <v>0</v>
      </c>
      <c r="CT84">
        <f t="shared" si="90"/>
        <v>0</v>
      </c>
      <c r="CU84">
        <f t="shared" si="91"/>
        <v>0</v>
      </c>
      <c r="CV84">
        <f t="shared" si="92"/>
        <v>0</v>
      </c>
      <c r="CW84">
        <f t="shared" si="93"/>
        <v>0</v>
      </c>
      <c r="CX84">
        <f t="shared" si="94"/>
        <v>0</v>
      </c>
      <c r="CY84">
        <f t="shared" si="95"/>
        <v>0</v>
      </c>
      <c r="CZ84">
        <f t="shared" si="96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57</v>
      </c>
      <c r="DW84" t="s">
        <v>57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23</v>
      </c>
      <c r="EH84">
        <v>0</v>
      </c>
      <c r="EI84" t="s">
        <v>3</v>
      </c>
      <c r="EJ84">
        <v>1</v>
      </c>
      <c r="EK84">
        <v>33001</v>
      </c>
      <c r="EL84" t="s">
        <v>24</v>
      </c>
      <c r="EM84" t="s">
        <v>25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7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1300580883</v>
      </c>
      <c r="GG84">
        <v>2</v>
      </c>
      <c r="GH84">
        <v>1</v>
      </c>
      <c r="GI84">
        <v>5</v>
      </c>
      <c r="GJ84">
        <v>0</v>
      </c>
      <c r="GK84">
        <v>0</v>
      </c>
      <c r="GL84">
        <f t="shared" si="98"/>
        <v>0</v>
      </c>
      <c r="GM84">
        <f t="shared" si="99"/>
        <v>0</v>
      </c>
      <c r="GN84">
        <f t="shared" si="100"/>
        <v>0</v>
      </c>
      <c r="GO84">
        <f t="shared" si="101"/>
        <v>0</v>
      </c>
      <c r="GP84">
        <f t="shared" si="102"/>
        <v>0</v>
      </c>
      <c r="GR84">
        <v>0</v>
      </c>
      <c r="GS84">
        <v>3</v>
      </c>
      <c r="GT84">
        <v>0</v>
      </c>
      <c r="GU84" t="s">
        <v>3</v>
      </c>
      <c r="GV84">
        <f t="shared" si="103"/>
        <v>0</v>
      </c>
      <c r="GW84">
        <v>1</v>
      </c>
      <c r="GX84">
        <f t="shared" si="104"/>
        <v>0</v>
      </c>
      <c r="HA84">
        <v>0</v>
      </c>
      <c r="HB84">
        <v>0</v>
      </c>
      <c r="HC84">
        <f t="shared" si="10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18</v>
      </c>
      <c r="B85">
        <v>1</v>
      </c>
      <c r="C85">
        <v>65</v>
      </c>
      <c r="E85" t="s">
        <v>176</v>
      </c>
      <c r="F85" t="s">
        <v>177</v>
      </c>
      <c r="G85" t="s">
        <v>178</v>
      </c>
      <c r="H85" t="s">
        <v>57</v>
      </c>
      <c r="I85">
        <f>I81*J85</f>
        <v>0</v>
      </c>
      <c r="J85">
        <v>0</v>
      </c>
      <c r="K85">
        <v>0</v>
      </c>
      <c r="O85">
        <f t="shared" si="69"/>
        <v>0</v>
      </c>
      <c r="P85">
        <f t="shared" si="70"/>
        <v>0</v>
      </c>
      <c r="Q85">
        <f t="shared" si="71"/>
        <v>0</v>
      </c>
      <c r="R85">
        <f t="shared" si="72"/>
        <v>0</v>
      </c>
      <c r="S85">
        <f t="shared" si="73"/>
        <v>0</v>
      </c>
      <c r="T85">
        <f t="shared" si="74"/>
        <v>0</v>
      </c>
      <c r="U85">
        <f t="shared" si="75"/>
        <v>0</v>
      </c>
      <c r="V85">
        <f t="shared" si="76"/>
        <v>0</v>
      </c>
      <c r="W85">
        <f t="shared" si="77"/>
        <v>0</v>
      </c>
      <c r="X85">
        <f t="shared" si="78"/>
        <v>0</v>
      </c>
      <c r="Y85">
        <f t="shared" si="79"/>
        <v>0</v>
      </c>
      <c r="AA85">
        <v>203480804</v>
      </c>
      <c r="AB85">
        <f t="shared" si="80"/>
        <v>0</v>
      </c>
      <c r="AC85">
        <f t="shared" si="81"/>
        <v>0</v>
      </c>
      <c r="AD85">
        <f t="shared" si="106"/>
        <v>0</v>
      </c>
      <c r="AE85">
        <f t="shared" si="107"/>
        <v>0</v>
      </c>
      <c r="AF85">
        <f t="shared" si="107"/>
        <v>0</v>
      </c>
      <c r="AG85">
        <f t="shared" si="83"/>
        <v>0</v>
      </c>
      <c r="AH85">
        <f t="shared" si="108"/>
        <v>0</v>
      </c>
      <c r="AI85">
        <f t="shared" si="108"/>
        <v>0</v>
      </c>
      <c r="AJ85">
        <f t="shared" si="85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179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6"/>
        <v>0</v>
      </c>
      <c r="CQ85">
        <f t="shared" si="87"/>
        <v>0</v>
      </c>
      <c r="CR85">
        <f t="shared" si="88"/>
        <v>0</v>
      </c>
      <c r="CS85">
        <f t="shared" si="89"/>
        <v>0</v>
      </c>
      <c r="CT85">
        <f t="shared" si="90"/>
        <v>0</v>
      </c>
      <c r="CU85">
        <f t="shared" si="91"/>
        <v>0</v>
      </c>
      <c r="CV85">
        <f t="shared" si="92"/>
        <v>0</v>
      </c>
      <c r="CW85">
        <f t="shared" si="93"/>
        <v>0</v>
      </c>
      <c r="CX85">
        <f t="shared" si="94"/>
        <v>0</v>
      </c>
      <c r="CY85">
        <f t="shared" si="95"/>
        <v>0</v>
      </c>
      <c r="CZ85">
        <f t="shared" si="96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1010</v>
      </c>
      <c r="DV85" t="s">
        <v>57</v>
      </c>
      <c r="DW85" t="s">
        <v>57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23</v>
      </c>
      <c r="EH85">
        <v>0</v>
      </c>
      <c r="EI85" t="s">
        <v>3</v>
      </c>
      <c r="EJ85">
        <v>1</v>
      </c>
      <c r="EK85">
        <v>33001</v>
      </c>
      <c r="EL85" t="s">
        <v>24</v>
      </c>
      <c r="EM85" t="s">
        <v>25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97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-1748893976</v>
      </c>
      <c r="GG85">
        <v>2</v>
      </c>
      <c r="GH85">
        <v>1</v>
      </c>
      <c r="GI85">
        <v>5</v>
      </c>
      <c r="GJ85">
        <v>0</v>
      </c>
      <c r="GK85">
        <v>0</v>
      </c>
      <c r="GL85">
        <f t="shared" si="98"/>
        <v>0</v>
      </c>
      <c r="GM85">
        <f t="shared" si="99"/>
        <v>0</v>
      </c>
      <c r="GN85">
        <f t="shared" si="100"/>
        <v>0</v>
      </c>
      <c r="GO85">
        <f t="shared" si="101"/>
        <v>0</v>
      </c>
      <c r="GP85">
        <f t="shared" si="102"/>
        <v>0</v>
      </c>
      <c r="GR85">
        <v>0</v>
      </c>
      <c r="GS85">
        <v>3</v>
      </c>
      <c r="GT85">
        <v>0</v>
      </c>
      <c r="GU85" t="s">
        <v>3</v>
      </c>
      <c r="GV85">
        <f t="shared" si="103"/>
        <v>0</v>
      </c>
      <c r="GW85">
        <v>1</v>
      </c>
      <c r="GX85">
        <f t="shared" si="104"/>
        <v>0</v>
      </c>
      <c r="HA85">
        <v>0</v>
      </c>
      <c r="HB85">
        <v>0</v>
      </c>
      <c r="HC85">
        <f t="shared" si="10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66</v>
      </c>
      <c r="E86" t="s">
        <v>180</v>
      </c>
      <c r="F86" t="s">
        <v>181</v>
      </c>
      <c r="G86" t="s">
        <v>182</v>
      </c>
      <c r="H86" t="s">
        <v>57</v>
      </c>
      <c r="I86">
        <f>I81*J86</f>
        <v>1.5</v>
      </c>
      <c r="J86">
        <v>0.1</v>
      </c>
      <c r="K86">
        <v>0.1</v>
      </c>
      <c r="O86">
        <f t="shared" si="69"/>
        <v>0</v>
      </c>
      <c r="P86">
        <f t="shared" si="70"/>
        <v>0</v>
      </c>
      <c r="Q86">
        <f t="shared" si="71"/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203480804</v>
      </c>
      <c r="AB86">
        <f t="shared" si="80"/>
        <v>0</v>
      </c>
      <c r="AC86">
        <f t="shared" si="81"/>
        <v>0</v>
      </c>
      <c r="AD86">
        <f t="shared" si="106"/>
        <v>0</v>
      </c>
      <c r="AE86">
        <f t="shared" si="107"/>
        <v>0</v>
      </c>
      <c r="AF86">
        <f t="shared" si="107"/>
        <v>0</v>
      </c>
      <c r="AG86">
        <f t="shared" si="83"/>
        <v>0</v>
      </c>
      <c r="AH86">
        <f t="shared" si="108"/>
        <v>0</v>
      </c>
      <c r="AI86">
        <f t="shared" si="108"/>
        <v>0</v>
      </c>
      <c r="AJ86">
        <f t="shared" si="85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7.45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183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0</v>
      </c>
      <c r="CQ86">
        <f t="shared" si="87"/>
        <v>0</v>
      </c>
      <c r="CR86">
        <f t="shared" si="88"/>
        <v>0</v>
      </c>
      <c r="CS86">
        <f t="shared" si="89"/>
        <v>0</v>
      </c>
      <c r="CT86">
        <f t="shared" si="90"/>
        <v>0</v>
      </c>
      <c r="CU86">
        <f t="shared" si="91"/>
        <v>0</v>
      </c>
      <c r="CV86">
        <f t="shared" si="92"/>
        <v>0</v>
      </c>
      <c r="CW86">
        <f t="shared" si="93"/>
        <v>0</v>
      </c>
      <c r="CX86">
        <f t="shared" si="94"/>
        <v>0</v>
      </c>
      <c r="CY86">
        <f t="shared" si="95"/>
        <v>0</v>
      </c>
      <c r="CZ86">
        <f t="shared" si="9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57</v>
      </c>
      <c r="DW86" t="s">
        <v>57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23</v>
      </c>
      <c r="EH86">
        <v>0</v>
      </c>
      <c r="EI86" t="s">
        <v>3</v>
      </c>
      <c r="EJ86">
        <v>1</v>
      </c>
      <c r="EK86">
        <v>33001</v>
      </c>
      <c r="EL86" t="s">
        <v>24</v>
      </c>
      <c r="EM86" t="s">
        <v>25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7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1377399272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98"/>
        <v>0</v>
      </c>
      <c r="GM86">
        <f t="shared" si="99"/>
        <v>0</v>
      </c>
      <c r="GN86">
        <f t="shared" si="100"/>
        <v>0</v>
      </c>
      <c r="GO86">
        <f t="shared" si="101"/>
        <v>0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68</v>
      </c>
      <c r="E87" t="s">
        <v>184</v>
      </c>
      <c r="F87" t="s">
        <v>65</v>
      </c>
      <c r="G87" t="s">
        <v>66</v>
      </c>
      <c r="H87" t="s">
        <v>62</v>
      </c>
      <c r="I87">
        <f>I81*J87</f>
        <v>0</v>
      </c>
      <c r="J87">
        <v>0</v>
      </c>
      <c r="K87">
        <v>0</v>
      </c>
      <c r="O87">
        <f t="shared" si="69"/>
        <v>0</v>
      </c>
      <c r="P87">
        <f t="shared" si="70"/>
        <v>0</v>
      </c>
      <c r="Q87">
        <f t="shared" si="71"/>
        <v>0</v>
      </c>
      <c r="R87">
        <f t="shared" si="72"/>
        <v>0</v>
      </c>
      <c r="S87">
        <f t="shared" si="73"/>
        <v>0</v>
      </c>
      <c r="T87">
        <f t="shared" si="74"/>
        <v>0</v>
      </c>
      <c r="U87">
        <f t="shared" si="75"/>
        <v>0</v>
      </c>
      <c r="V87">
        <f t="shared" si="76"/>
        <v>0</v>
      </c>
      <c r="W87">
        <f t="shared" si="77"/>
        <v>0</v>
      </c>
      <c r="X87">
        <f t="shared" si="78"/>
        <v>0</v>
      </c>
      <c r="Y87">
        <f t="shared" si="79"/>
        <v>0</v>
      </c>
      <c r="AA87">
        <v>203480804</v>
      </c>
      <c r="AB87">
        <f t="shared" si="80"/>
        <v>0</v>
      </c>
      <c r="AC87">
        <f t="shared" si="81"/>
        <v>0</v>
      </c>
      <c r="AD87">
        <f t="shared" si="106"/>
        <v>0</v>
      </c>
      <c r="AE87">
        <f t="shared" si="107"/>
        <v>0</v>
      </c>
      <c r="AF87">
        <f t="shared" si="107"/>
        <v>0</v>
      </c>
      <c r="AG87">
        <f t="shared" si="83"/>
        <v>0</v>
      </c>
      <c r="AH87">
        <f t="shared" si="108"/>
        <v>0</v>
      </c>
      <c r="AI87">
        <f t="shared" si="108"/>
        <v>0</v>
      </c>
      <c r="AJ87">
        <f t="shared" si="85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67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6"/>
        <v>0</v>
      </c>
      <c r="CQ87">
        <f t="shared" si="87"/>
        <v>0</v>
      </c>
      <c r="CR87">
        <f t="shared" si="88"/>
        <v>0</v>
      </c>
      <c r="CS87">
        <f t="shared" si="89"/>
        <v>0</v>
      </c>
      <c r="CT87">
        <f t="shared" si="90"/>
        <v>0</v>
      </c>
      <c r="CU87">
        <f t="shared" si="91"/>
        <v>0</v>
      </c>
      <c r="CV87">
        <f t="shared" si="92"/>
        <v>0</v>
      </c>
      <c r="CW87">
        <f t="shared" si="93"/>
        <v>0</v>
      </c>
      <c r="CX87">
        <f t="shared" si="94"/>
        <v>0</v>
      </c>
      <c r="CY87">
        <f t="shared" si="95"/>
        <v>0</v>
      </c>
      <c r="CZ87">
        <f t="shared" si="96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62</v>
      </c>
      <c r="DW87" t="s">
        <v>62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23</v>
      </c>
      <c r="EH87">
        <v>0</v>
      </c>
      <c r="EI87" t="s">
        <v>3</v>
      </c>
      <c r="EJ87">
        <v>1</v>
      </c>
      <c r="EK87">
        <v>33001</v>
      </c>
      <c r="EL87" t="s">
        <v>24</v>
      </c>
      <c r="EM87" t="s">
        <v>25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7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-151770342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8"/>
        <v>0</v>
      </c>
      <c r="GM87">
        <f t="shared" si="99"/>
        <v>0</v>
      </c>
      <c r="GN87">
        <f t="shared" si="100"/>
        <v>0</v>
      </c>
      <c r="GO87">
        <f t="shared" si="101"/>
        <v>0</v>
      </c>
      <c r="GP87">
        <f t="shared" si="102"/>
        <v>0</v>
      </c>
      <c r="GR87">
        <v>0</v>
      </c>
      <c r="GS87">
        <v>3</v>
      </c>
      <c r="GT87">
        <v>0</v>
      </c>
      <c r="GU87" t="s">
        <v>3</v>
      </c>
      <c r="GV87">
        <f t="shared" si="103"/>
        <v>0</v>
      </c>
      <c r="GW87">
        <v>1</v>
      </c>
      <c r="GX87">
        <f t="shared" si="104"/>
        <v>0</v>
      </c>
      <c r="HA87">
        <v>0</v>
      </c>
      <c r="HB87">
        <v>0</v>
      </c>
      <c r="HC87">
        <f t="shared" si="105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69</v>
      </c>
      <c r="E88" t="s">
        <v>185</v>
      </c>
      <c r="F88" t="s">
        <v>186</v>
      </c>
      <c r="G88" t="s">
        <v>187</v>
      </c>
      <c r="H88" t="s">
        <v>48</v>
      </c>
      <c r="I88">
        <f>I81*J88</f>
        <v>0</v>
      </c>
      <c r="J88">
        <v>0</v>
      </c>
      <c r="K88">
        <v>0</v>
      </c>
      <c r="O88">
        <f t="shared" si="69"/>
        <v>0</v>
      </c>
      <c r="P88">
        <f t="shared" si="70"/>
        <v>0</v>
      </c>
      <c r="Q88">
        <f t="shared" si="71"/>
        <v>0</v>
      </c>
      <c r="R88">
        <f t="shared" si="72"/>
        <v>0</v>
      </c>
      <c r="S88">
        <f t="shared" si="73"/>
        <v>0</v>
      </c>
      <c r="T88">
        <f t="shared" si="74"/>
        <v>0</v>
      </c>
      <c r="U88">
        <f t="shared" si="75"/>
        <v>0</v>
      </c>
      <c r="V88">
        <f t="shared" si="76"/>
        <v>0</v>
      </c>
      <c r="W88">
        <f t="shared" si="77"/>
        <v>0</v>
      </c>
      <c r="X88">
        <f t="shared" si="78"/>
        <v>0</v>
      </c>
      <c r="Y88">
        <f t="shared" si="79"/>
        <v>0</v>
      </c>
      <c r="AA88">
        <v>203480804</v>
      </c>
      <c r="AB88">
        <f t="shared" si="80"/>
        <v>0</v>
      </c>
      <c r="AC88">
        <f t="shared" si="81"/>
        <v>0</v>
      </c>
      <c r="AD88">
        <f t="shared" si="106"/>
        <v>0</v>
      </c>
      <c r="AE88">
        <f t="shared" si="107"/>
        <v>0</v>
      </c>
      <c r="AF88">
        <f t="shared" si="107"/>
        <v>0</v>
      </c>
      <c r="AG88">
        <f t="shared" si="83"/>
        <v>0</v>
      </c>
      <c r="AH88">
        <f t="shared" si="108"/>
        <v>0</v>
      </c>
      <c r="AI88">
        <f t="shared" si="108"/>
        <v>0</v>
      </c>
      <c r="AJ88">
        <f t="shared" si="85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188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6"/>
        <v>0</v>
      </c>
      <c r="CQ88">
        <f t="shared" si="87"/>
        <v>0</v>
      </c>
      <c r="CR88">
        <f t="shared" si="88"/>
        <v>0</v>
      </c>
      <c r="CS88">
        <f t="shared" si="89"/>
        <v>0</v>
      </c>
      <c r="CT88">
        <f t="shared" si="90"/>
        <v>0</v>
      </c>
      <c r="CU88">
        <f t="shared" si="91"/>
        <v>0</v>
      </c>
      <c r="CV88">
        <f t="shared" si="92"/>
        <v>0</v>
      </c>
      <c r="CW88">
        <f t="shared" si="93"/>
        <v>0</v>
      </c>
      <c r="CX88">
        <f t="shared" si="94"/>
        <v>0</v>
      </c>
      <c r="CY88">
        <f t="shared" si="95"/>
        <v>0</v>
      </c>
      <c r="CZ88">
        <f t="shared" si="96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48</v>
      </c>
      <c r="DW88" t="s">
        <v>48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23</v>
      </c>
      <c r="EH88">
        <v>0</v>
      </c>
      <c r="EI88" t="s">
        <v>3</v>
      </c>
      <c r="EJ88">
        <v>1</v>
      </c>
      <c r="EK88">
        <v>33001</v>
      </c>
      <c r="EL88" t="s">
        <v>24</v>
      </c>
      <c r="EM88" t="s">
        <v>25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7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1121589722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8"/>
        <v>0</v>
      </c>
      <c r="GM88">
        <f t="shared" si="99"/>
        <v>0</v>
      </c>
      <c r="GN88">
        <f t="shared" si="100"/>
        <v>0</v>
      </c>
      <c r="GO88">
        <f t="shared" si="101"/>
        <v>0</v>
      </c>
      <c r="GP88">
        <f t="shared" si="102"/>
        <v>0</v>
      </c>
      <c r="GR88">
        <v>0</v>
      </c>
      <c r="GS88">
        <v>3</v>
      </c>
      <c r="GT88">
        <v>0</v>
      </c>
      <c r="GU88" t="s">
        <v>3</v>
      </c>
      <c r="GV88">
        <f t="shared" si="103"/>
        <v>0</v>
      </c>
      <c r="GW88">
        <v>1</v>
      </c>
      <c r="GX88">
        <f t="shared" si="104"/>
        <v>0</v>
      </c>
      <c r="HA88">
        <v>0</v>
      </c>
      <c r="HB88">
        <v>0</v>
      </c>
      <c r="HC88">
        <f t="shared" si="10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70</v>
      </c>
      <c r="E89" t="s">
        <v>189</v>
      </c>
      <c r="F89" t="s">
        <v>190</v>
      </c>
      <c r="G89" t="s">
        <v>191</v>
      </c>
      <c r="H89" t="s">
        <v>57</v>
      </c>
      <c r="I89">
        <f>I81*J89</f>
        <v>0</v>
      </c>
      <c r="J89">
        <v>0</v>
      </c>
      <c r="K89">
        <v>0</v>
      </c>
      <c r="O89">
        <f t="shared" si="69"/>
        <v>0</v>
      </c>
      <c r="P89">
        <f t="shared" si="70"/>
        <v>0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0</v>
      </c>
      <c r="X89">
        <f t="shared" si="78"/>
        <v>0</v>
      </c>
      <c r="Y89">
        <f t="shared" si="79"/>
        <v>0</v>
      </c>
      <c r="AA89">
        <v>203480804</v>
      </c>
      <c r="AB89">
        <f t="shared" si="80"/>
        <v>2822.47</v>
      </c>
      <c r="AC89">
        <f t="shared" si="81"/>
        <v>2822.47</v>
      </c>
      <c r="AD89">
        <f t="shared" si="106"/>
        <v>0</v>
      </c>
      <c r="AE89">
        <f t="shared" si="107"/>
        <v>0</v>
      </c>
      <c r="AF89">
        <f t="shared" si="107"/>
        <v>0</v>
      </c>
      <c r="AG89">
        <f t="shared" si="83"/>
        <v>0</v>
      </c>
      <c r="AH89">
        <f t="shared" si="108"/>
        <v>0</v>
      </c>
      <c r="AI89">
        <f t="shared" si="108"/>
        <v>0</v>
      </c>
      <c r="AJ89">
        <f t="shared" si="85"/>
        <v>0</v>
      </c>
      <c r="AK89">
        <v>2822.47</v>
      </c>
      <c r="AL89">
        <v>2822.47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2.59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192</v>
      </c>
      <c r="BM89">
        <v>33001</v>
      </c>
      <c r="BN89">
        <v>0</v>
      </c>
      <c r="BO89" t="s">
        <v>190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6"/>
        <v>0</v>
      </c>
      <c r="CQ89">
        <f t="shared" si="87"/>
        <v>7310.1972999999989</v>
      </c>
      <c r="CR89">
        <f t="shared" si="88"/>
        <v>0</v>
      </c>
      <c r="CS89">
        <f t="shared" si="89"/>
        <v>0</v>
      </c>
      <c r="CT89">
        <f t="shared" si="90"/>
        <v>0</v>
      </c>
      <c r="CU89">
        <f t="shared" si="91"/>
        <v>0</v>
      </c>
      <c r="CV89">
        <f t="shared" si="92"/>
        <v>0</v>
      </c>
      <c r="CW89">
        <f t="shared" si="93"/>
        <v>0</v>
      </c>
      <c r="CX89">
        <f t="shared" si="94"/>
        <v>0</v>
      </c>
      <c r="CY89">
        <f t="shared" si="95"/>
        <v>0</v>
      </c>
      <c r="CZ89">
        <f t="shared" si="96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57</v>
      </c>
      <c r="DW89" t="s">
        <v>57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23</v>
      </c>
      <c r="EH89">
        <v>0</v>
      </c>
      <c r="EI89" t="s">
        <v>3</v>
      </c>
      <c r="EJ89">
        <v>1</v>
      </c>
      <c r="EK89">
        <v>33001</v>
      </c>
      <c r="EL89" t="s">
        <v>24</v>
      </c>
      <c r="EM89" t="s">
        <v>25</v>
      </c>
      <c r="EO89" t="s">
        <v>3</v>
      </c>
      <c r="EQ89">
        <v>0</v>
      </c>
      <c r="ER89">
        <v>2822.47</v>
      </c>
      <c r="ES89">
        <v>2822.47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7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-593060650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8"/>
        <v>0</v>
      </c>
      <c r="GM89">
        <f t="shared" si="99"/>
        <v>0</v>
      </c>
      <c r="GN89">
        <f t="shared" si="100"/>
        <v>0</v>
      </c>
      <c r="GO89">
        <f t="shared" si="101"/>
        <v>0</v>
      </c>
      <c r="GP89">
        <f t="shared" si="102"/>
        <v>0</v>
      </c>
      <c r="GR89">
        <v>0</v>
      </c>
      <c r="GS89">
        <v>3</v>
      </c>
      <c r="GT89">
        <v>0</v>
      </c>
      <c r="GU89" t="s">
        <v>3</v>
      </c>
      <c r="GV89">
        <f t="shared" si="103"/>
        <v>0</v>
      </c>
      <c r="GW89">
        <v>1</v>
      </c>
      <c r="GX89">
        <f t="shared" si="104"/>
        <v>0</v>
      </c>
      <c r="HA89">
        <v>0</v>
      </c>
      <c r="HB89">
        <v>0</v>
      </c>
      <c r="HC89">
        <f t="shared" si="105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C90">
        <f>ROW(SmtRes!A90)</f>
        <v>90</v>
      </c>
      <c r="D90">
        <f>ROW(EtalonRes!A90)</f>
        <v>90</v>
      </c>
      <c r="E90" t="s">
        <v>193</v>
      </c>
      <c r="F90" t="s">
        <v>194</v>
      </c>
      <c r="G90" t="s">
        <v>195</v>
      </c>
      <c r="H90" t="s">
        <v>19</v>
      </c>
      <c r="I90">
        <v>6</v>
      </c>
      <c r="J90">
        <v>0</v>
      </c>
      <c r="K90">
        <v>6</v>
      </c>
      <c r="O90">
        <f t="shared" si="69"/>
        <v>36935.15</v>
      </c>
      <c r="P90">
        <f t="shared" si="70"/>
        <v>920.24</v>
      </c>
      <c r="Q90">
        <f t="shared" si="71"/>
        <v>18599.16</v>
      </c>
      <c r="R90">
        <f t="shared" si="72"/>
        <v>5369.79</v>
      </c>
      <c r="S90">
        <f t="shared" si="73"/>
        <v>17415.75</v>
      </c>
      <c r="T90">
        <f t="shared" si="74"/>
        <v>0</v>
      </c>
      <c r="U90">
        <f t="shared" si="75"/>
        <v>56.88</v>
      </c>
      <c r="V90">
        <f t="shared" si="76"/>
        <v>13.392000000000001</v>
      </c>
      <c r="W90">
        <f t="shared" si="77"/>
        <v>0</v>
      </c>
      <c r="X90">
        <f t="shared" si="78"/>
        <v>23924.82</v>
      </c>
      <c r="Y90">
        <f t="shared" si="79"/>
        <v>13671.32</v>
      </c>
      <c r="AA90">
        <v>203480804</v>
      </c>
      <c r="AB90">
        <f t="shared" si="80"/>
        <v>480.15800000000002</v>
      </c>
      <c r="AC90">
        <f t="shared" si="81"/>
        <v>45.11</v>
      </c>
      <c r="AD90">
        <f>ROUND(((((ET90*1.2))-((EU90*1.2)))+AE90),6)</f>
        <v>351.06</v>
      </c>
      <c r="AE90">
        <f>ROUND(((EU90*1.2)),6)</f>
        <v>25.896000000000001</v>
      </c>
      <c r="AF90">
        <f>ROUND(((EV90*1.2)),6)</f>
        <v>83.988</v>
      </c>
      <c r="AG90">
        <f t="shared" si="83"/>
        <v>0</v>
      </c>
      <c r="AH90">
        <f>((EW90*1.2))</f>
        <v>9.48</v>
      </c>
      <c r="AI90">
        <f>((EX90*1.2))</f>
        <v>2.2320000000000002</v>
      </c>
      <c r="AJ90">
        <f t="shared" si="85"/>
        <v>0</v>
      </c>
      <c r="AK90">
        <v>407.65</v>
      </c>
      <c r="AL90">
        <v>45.11</v>
      </c>
      <c r="AM90">
        <v>292.55</v>
      </c>
      <c r="AN90">
        <v>21.58</v>
      </c>
      <c r="AO90">
        <v>69.989999999999995</v>
      </c>
      <c r="AP90">
        <v>0</v>
      </c>
      <c r="AQ90">
        <v>7.9</v>
      </c>
      <c r="AR90">
        <v>1.86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34.56</v>
      </c>
      <c r="BB90">
        <v>8.83</v>
      </c>
      <c r="BC90">
        <v>3.4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196</v>
      </c>
      <c r="BM90">
        <v>33001</v>
      </c>
      <c r="BN90">
        <v>0</v>
      </c>
      <c r="BO90" t="s">
        <v>194</v>
      </c>
      <c r="BP90">
        <v>1</v>
      </c>
      <c r="BQ90">
        <v>2</v>
      </c>
      <c r="BR90">
        <v>0</v>
      </c>
      <c r="BS90">
        <v>34.56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21</v>
      </c>
      <c r="CO90">
        <v>0</v>
      </c>
      <c r="CP90">
        <f t="shared" si="86"/>
        <v>36935.15</v>
      </c>
      <c r="CQ90">
        <f t="shared" si="87"/>
        <v>153.374</v>
      </c>
      <c r="CR90">
        <f t="shared" si="88"/>
        <v>3099.8598000000002</v>
      </c>
      <c r="CS90">
        <f t="shared" si="89"/>
        <v>894.96576000000005</v>
      </c>
      <c r="CT90">
        <f t="shared" si="90"/>
        <v>2902.6252800000002</v>
      </c>
      <c r="CU90">
        <f t="shared" si="91"/>
        <v>0</v>
      </c>
      <c r="CV90">
        <f t="shared" si="92"/>
        <v>9.48</v>
      </c>
      <c r="CW90">
        <f t="shared" si="93"/>
        <v>2.2320000000000002</v>
      </c>
      <c r="CX90">
        <f t="shared" si="94"/>
        <v>0</v>
      </c>
      <c r="CY90">
        <f t="shared" si="95"/>
        <v>23924.817000000003</v>
      </c>
      <c r="CZ90">
        <f t="shared" si="96"/>
        <v>13671.324000000001</v>
      </c>
      <c r="DC90" t="s">
        <v>3</v>
      </c>
      <c r="DD90" t="s">
        <v>3</v>
      </c>
      <c r="DE90" t="s">
        <v>22</v>
      </c>
      <c r="DF90" t="s">
        <v>22</v>
      </c>
      <c r="DG90" t="s">
        <v>22</v>
      </c>
      <c r="DH90" t="s">
        <v>3</v>
      </c>
      <c r="DI90" t="s">
        <v>22</v>
      </c>
      <c r="DJ90" t="s">
        <v>22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19</v>
      </c>
      <c r="DW90" t="s">
        <v>19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23</v>
      </c>
      <c r="EH90">
        <v>0</v>
      </c>
      <c r="EI90" t="s">
        <v>3</v>
      </c>
      <c r="EJ90">
        <v>1</v>
      </c>
      <c r="EK90">
        <v>33001</v>
      </c>
      <c r="EL90" t="s">
        <v>24</v>
      </c>
      <c r="EM90" t="s">
        <v>25</v>
      </c>
      <c r="EO90" t="s">
        <v>26</v>
      </c>
      <c r="EQ90">
        <v>131072</v>
      </c>
      <c r="ER90">
        <v>407.65</v>
      </c>
      <c r="ES90">
        <v>45.11</v>
      </c>
      <c r="ET90">
        <v>292.55</v>
      </c>
      <c r="EU90">
        <v>21.58</v>
      </c>
      <c r="EV90">
        <v>69.989999999999995</v>
      </c>
      <c r="EW90">
        <v>7.9</v>
      </c>
      <c r="EX90">
        <v>1.86</v>
      </c>
      <c r="EY90">
        <v>0</v>
      </c>
      <c r="FQ90">
        <v>0</v>
      </c>
      <c r="FR90">
        <f t="shared" si="97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-337035507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8"/>
        <v>0</v>
      </c>
      <c r="GM90">
        <f t="shared" si="99"/>
        <v>74531.289999999994</v>
      </c>
      <c r="GN90">
        <f t="shared" si="100"/>
        <v>74531.289999999994</v>
      </c>
      <c r="GO90">
        <f t="shared" si="101"/>
        <v>0</v>
      </c>
      <c r="GP90">
        <f t="shared" si="102"/>
        <v>0</v>
      </c>
      <c r="GR90">
        <v>0</v>
      </c>
      <c r="GS90">
        <v>3</v>
      </c>
      <c r="GT90">
        <v>0</v>
      </c>
      <c r="GU90" t="s">
        <v>3</v>
      </c>
      <c r="GV90">
        <f t="shared" si="103"/>
        <v>0</v>
      </c>
      <c r="GW90">
        <v>1</v>
      </c>
      <c r="GX90">
        <f t="shared" si="104"/>
        <v>0</v>
      </c>
      <c r="HA90">
        <v>0</v>
      </c>
      <c r="HB90">
        <v>0</v>
      </c>
      <c r="HC90">
        <f t="shared" si="10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78</v>
      </c>
      <c r="E91" t="s">
        <v>197</v>
      </c>
      <c r="F91" t="s">
        <v>46</v>
      </c>
      <c r="G91" t="s">
        <v>47</v>
      </c>
      <c r="H91" t="s">
        <v>48</v>
      </c>
      <c r="I91">
        <f>I90*J91</f>
        <v>0</v>
      </c>
      <c r="J91">
        <v>0</v>
      </c>
      <c r="K91">
        <v>0</v>
      </c>
      <c r="O91">
        <f t="shared" si="69"/>
        <v>0</v>
      </c>
      <c r="P91">
        <f t="shared" si="70"/>
        <v>0</v>
      </c>
      <c r="Q91">
        <f t="shared" si="71"/>
        <v>0</v>
      </c>
      <c r="R91">
        <f t="shared" si="72"/>
        <v>0</v>
      </c>
      <c r="S91">
        <f t="shared" si="73"/>
        <v>0</v>
      </c>
      <c r="T91">
        <f t="shared" si="74"/>
        <v>0</v>
      </c>
      <c r="U91">
        <f t="shared" si="75"/>
        <v>0</v>
      </c>
      <c r="V91">
        <f t="shared" si="76"/>
        <v>0</v>
      </c>
      <c r="W91">
        <f t="shared" si="77"/>
        <v>0</v>
      </c>
      <c r="X91">
        <f t="shared" si="78"/>
        <v>0</v>
      </c>
      <c r="Y91">
        <f t="shared" si="79"/>
        <v>0</v>
      </c>
      <c r="AA91">
        <v>203480804</v>
      </c>
      <c r="AB91">
        <f t="shared" si="80"/>
        <v>9040.01</v>
      </c>
      <c r="AC91">
        <f t="shared" si="81"/>
        <v>9040.01</v>
      </c>
      <c r="AD91">
        <f t="shared" ref="AD91:AD129" si="109">ROUND((((ET91)-(EU91))+AE91),6)</f>
        <v>0</v>
      </c>
      <c r="AE91">
        <f t="shared" ref="AE91:AE129" si="110">ROUND((EU91),6)</f>
        <v>0</v>
      </c>
      <c r="AF91">
        <f t="shared" ref="AF91:AF129" si="111">ROUND((EV91),6)</f>
        <v>0</v>
      </c>
      <c r="AG91">
        <f t="shared" si="83"/>
        <v>0</v>
      </c>
      <c r="AH91">
        <f t="shared" ref="AH91:AH129" si="112">(EW91)</f>
        <v>0</v>
      </c>
      <c r="AI91">
        <f t="shared" ref="AI91:AI129" si="113">(EX91)</f>
        <v>0</v>
      </c>
      <c r="AJ91">
        <f t="shared" si="85"/>
        <v>0</v>
      </c>
      <c r="AK91">
        <v>9040.01</v>
      </c>
      <c r="AL91">
        <v>9040.01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9.23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49</v>
      </c>
      <c r="BM91">
        <v>33001</v>
      </c>
      <c r="BN91">
        <v>0</v>
      </c>
      <c r="BO91" t="s">
        <v>46</v>
      </c>
      <c r="BP91">
        <v>1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6"/>
        <v>0</v>
      </c>
      <c r="CQ91">
        <f t="shared" si="87"/>
        <v>83439.292300000001</v>
      </c>
      <c r="CR91">
        <f t="shared" si="88"/>
        <v>0</v>
      </c>
      <c r="CS91">
        <f t="shared" si="89"/>
        <v>0</v>
      </c>
      <c r="CT91">
        <f t="shared" si="90"/>
        <v>0</v>
      </c>
      <c r="CU91">
        <f t="shared" si="91"/>
        <v>0</v>
      </c>
      <c r="CV91">
        <f t="shared" si="92"/>
        <v>0</v>
      </c>
      <c r="CW91">
        <f t="shared" si="93"/>
        <v>0</v>
      </c>
      <c r="CX91">
        <f t="shared" si="94"/>
        <v>0</v>
      </c>
      <c r="CY91">
        <f t="shared" si="95"/>
        <v>0</v>
      </c>
      <c r="CZ91">
        <f t="shared" si="96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48</v>
      </c>
      <c r="DW91" t="s">
        <v>48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23</v>
      </c>
      <c r="EH91">
        <v>0</v>
      </c>
      <c r="EI91" t="s">
        <v>3</v>
      </c>
      <c r="EJ91">
        <v>1</v>
      </c>
      <c r="EK91">
        <v>33001</v>
      </c>
      <c r="EL91" t="s">
        <v>24</v>
      </c>
      <c r="EM91" t="s">
        <v>25</v>
      </c>
      <c r="EO91" t="s">
        <v>3</v>
      </c>
      <c r="EQ91">
        <v>0</v>
      </c>
      <c r="ER91">
        <v>9040.01</v>
      </c>
      <c r="ES91">
        <v>9040.01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7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969423507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8"/>
        <v>0</v>
      </c>
      <c r="GM91">
        <f t="shared" si="99"/>
        <v>0</v>
      </c>
      <c r="GN91">
        <f t="shared" si="100"/>
        <v>0</v>
      </c>
      <c r="GO91">
        <f t="shared" si="101"/>
        <v>0</v>
      </c>
      <c r="GP91">
        <f t="shared" si="102"/>
        <v>0</v>
      </c>
      <c r="GR91">
        <v>0</v>
      </c>
      <c r="GS91">
        <v>3</v>
      </c>
      <c r="GT91">
        <v>0</v>
      </c>
      <c r="GU91" t="s">
        <v>3</v>
      </c>
      <c r="GV91">
        <f t="shared" si="103"/>
        <v>0</v>
      </c>
      <c r="GW91">
        <v>1</v>
      </c>
      <c r="GX91">
        <f t="shared" si="104"/>
        <v>0</v>
      </c>
      <c r="HA91">
        <v>0</v>
      </c>
      <c r="HB91">
        <v>0</v>
      </c>
      <c r="HC91">
        <f t="shared" si="105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81</v>
      </c>
      <c r="E92" t="s">
        <v>198</v>
      </c>
      <c r="F92" t="s">
        <v>51</v>
      </c>
      <c r="G92" t="s">
        <v>52</v>
      </c>
      <c r="H92" t="s">
        <v>48</v>
      </c>
      <c r="I92">
        <f>I90*J92</f>
        <v>0</v>
      </c>
      <c r="J92">
        <v>0</v>
      </c>
      <c r="K92">
        <v>0</v>
      </c>
      <c r="O92">
        <f t="shared" si="69"/>
        <v>0</v>
      </c>
      <c r="P92">
        <f t="shared" si="70"/>
        <v>0</v>
      </c>
      <c r="Q92">
        <f t="shared" si="71"/>
        <v>0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203480804</v>
      </c>
      <c r="AB92">
        <f t="shared" si="80"/>
        <v>0</v>
      </c>
      <c r="AC92">
        <f t="shared" si="81"/>
        <v>0</v>
      </c>
      <c r="AD92">
        <f t="shared" si="109"/>
        <v>0</v>
      </c>
      <c r="AE92">
        <f t="shared" si="110"/>
        <v>0</v>
      </c>
      <c r="AF92">
        <f t="shared" si="111"/>
        <v>0</v>
      </c>
      <c r="AG92">
        <f t="shared" si="83"/>
        <v>0</v>
      </c>
      <c r="AH92">
        <f t="shared" si="112"/>
        <v>0</v>
      </c>
      <c r="AI92">
        <f t="shared" si="113"/>
        <v>0</v>
      </c>
      <c r="AJ92">
        <f t="shared" si="85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53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6"/>
        <v>0</v>
      </c>
      <c r="CQ92">
        <f t="shared" si="87"/>
        <v>0</v>
      </c>
      <c r="CR92">
        <f t="shared" si="88"/>
        <v>0</v>
      </c>
      <c r="CS92">
        <f t="shared" si="89"/>
        <v>0</v>
      </c>
      <c r="CT92">
        <f t="shared" si="90"/>
        <v>0</v>
      </c>
      <c r="CU92">
        <f t="shared" si="91"/>
        <v>0</v>
      </c>
      <c r="CV92">
        <f t="shared" si="92"/>
        <v>0</v>
      </c>
      <c r="CW92">
        <f t="shared" si="93"/>
        <v>0</v>
      </c>
      <c r="CX92">
        <f t="shared" si="94"/>
        <v>0</v>
      </c>
      <c r="CY92">
        <f t="shared" si="95"/>
        <v>0</v>
      </c>
      <c r="CZ92">
        <f t="shared" si="96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48</v>
      </c>
      <c r="DW92" t="s">
        <v>48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23</v>
      </c>
      <c r="EH92">
        <v>0</v>
      </c>
      <c r="EI92" t="s">
        <v>3</v>
      </c>
      <c r="EJ92">
        <v>1</v>
      </c>
      <c r="EK92">
        <v>33001</v>
      </c>
      <c r="EL92" t="s">
        <v>24</v>
      </c>
      <c r="EM92" t="s">
        <v>25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7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-846764803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8"/>
        <v>0</v>
      </c>
      <c r="GM92">
        <f t="shared" si="99"/>
        <v>0</v>
      </c>
      <c r="GN92">
        <f t="shared" si="100"/>
        <v>0</v>
      </c>
      <c r="GO92">
        <f t="shared" si="101"/>
        <v>0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82</v>
      </c>
      <c r="E93" t="s">
        <v>199</v>
      </c>
      <c r="F93" t="s">
        <v>55</v>
      </c>
      <c r="G93" t="s">
        <v>56</v>
      </c>
      <c r="H93" t="s">
        <v>57</v>
      </c>
      <c r="I93">
        <f>I90*J93</f>
        <v>0</v>
      </c>
      <c r="J93">
        <v>0</v>
      </c>
      <c r="K93">
        <v>0</v>
      </c>
      <c r="O93">
        <f t="shared" si="69"/>
        <v>0</v>
      </c>
      <c r="P93">
        <f t="shared" si="70"/>
        <v>0</v>
      </c>
      <c r="Q93">
        <f t="shared" si="71"/>
        <v>0</v>
      </c>
      <c r="R93">
        <f t="shared" si="72"/>
        <v>0</v>
      </c>
      <c r="S93">
        <f t="shared" si="73"/>
        <v>0</v>
      </c>
      <c r="T93">
        <f t="shared" si="74"/>
        <v>0</v>
      </c>
      <c r="U93">
        <f t="shared" si="75"/>
        <v>0</v>
      </c>
      <c r="V93">
        <f t="shared" si="76"/>
        <v>0</v>
      </c>
      <c r="W93">
        <f t="shared" si="77"/>
        <v>0</v>
      </c>
      <c r="X93">
        <f t="shared" si="78"/>
        <v>0</v>
      </c>
      <c r="Y93">
        <f t="shared" si="79"/>
        <v>0</v>
      </c>
      <c r="AA93">
        <v>203480804</v>
      </c>
      <c r="AB93">
        <f t="shared" si="80"/>
        <v>0</v>
      </c>
      <c r="AC93">
        <f t="shared" si="81"/>
        <v>0</v>
      </c>
      <c r="AD93">
        <f t="shared" si="109"/>
        <v>0</v>
      </c>
      <c r="AE93">
        <f t="shared" si="110"/>
        <v>0</v>
      </c>
      <c r="AF93">
        <f t="shared" si="111"/>
        <v>0</v>
      </c>
      <c r="AG93">
        <f t="shared" si="83"/>
        <v>0</v>
      </c>
      <c r="AH93">
        <f t="shared" si="112"/>
        <v>0</v>
      </c>
      <c r="AI93">
        <f t="shared" si="113"/>
        <v>0</v>
      </c>
      <c r="AJ93">
        <f t="shared" si="85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58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6"/>
        <v>0</v>
      </c>
      <c r="CQ93">
        <f t="shared" si="87"/>
        <v>0</v>
      </c>
      <c r="CR93">
        <f t="shared" si="88"/>
        <v>0</v>
      </c>
      <c r="CS93">
        <f t="shared" si="89"/>
        <v>0</v>
      </c>
      <c r="CT93">
        <f t="shared" si="90"/>
        <v>0</v>
      </c>
      <c r="CU93">
        <f t="shared" si="91"/>
        <v>0</v>
      </c>
      <c r="CV93">
        <f t="shared" si="92"/>
        <v>0</v>
      </c>
      <c r="CW93">
        <f t="shared" si="93"/>
        <v>0</v>
      </c>
      <c r="CX93">
        <f t="shared" si="94"/>
        <v>0</v>
      </c>
      <c r="CY93">
        <f t="shared" si="95"/>
        <v>0</v>
      </c>
      <c r="CZ93">
        <f t="shared" si="96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57</v>
      </c>
      <c r="DW93" t="s">
        <v>57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23</v>
      </c>
      <c r="EH93">
        <v>0</v>
      </c>
      <c r="EI93" t="s">
        <v>3</v>
      </c>
      <c r="EJ93">
        <v>1</v>
      </c>
      <c r="EK93">
        <v>33001</v>
      </c>
      <c r="EL93" t="s">
        <v>24</v>
      </c>
      <c r="EM93" t="s">
        <v>25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7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1300580883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8"/>
        <v>0</v>
      </c>
      <c r="GM93">
        <f t="shared" si="99"/>
        <v>0</v>
      </c>
      <c r="GN93">
        <f t="shared" si="100"/>
        <v>0</v>
      </c>
      <c r="GO93">
        <f t="shared" si="101"/>
        <v>0</v>
      </c>
      <c r="GP93">
        <f t="shared" si="102"/>
        <v>0</v>
      </c>
      <c r="GR93">
        <v>0</v>
      </c>
      <c r="GS93">
        <v>3</v>
      </c>
      <c r="GT93">
        <v>0</v>
      </c>
      <c r="GU93" t="s">
        <v>3</v>
      </c>
      <c r="GV93">
        <f t="shared" si="103"/>
        <v>0</v>
      </c>
      <c r="GW93">
        <v>1</v>
      </c>
      <c r="GX93">
        <f t="shared" si="104"/>
        <v>0</v>
      </c>
      <c r="HA93">
        <v>0</v>
      </c>
      <c r="HB93">
        <v>0</v>
      </c>
      <c r="HC93">
        <f t="shared" si="10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83</v>
      </c>
      <c r="E94" t="s">
        <v>200</v>
      </c>
      <c r="F94" t="s">
        <v>177</v>
      </c>
      <c r="G94" t="s">
        <v>178</v>
      </c>
      <c r="H94" t="s">
        <v>57</v>
      </c>
      <c r="I94">
        <f>I90*J94</f>
        <v>0</v>
      </c>
      <c r="J94">
        <v>0</v>
      </c>
      <c r="K94">
        <v>0</v>
      </c>
      <c r="O94">
        <f t="shared" si="69"/>
        <v>0</v>
      </c>
      <c r="P94">
        <f t="shared" si="70"/>
        <v>0</v>
      </c>
      <c r="Q94">
        <f t="shared" si="71"/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203480804</v>
      </c>
      <c r="AB94">
        <f t="shared" si="80"/>
        <v>0</v>
      </c>
      <c r="AC94">
        <f t="shared" si="81"/>
        <v>0</v>
      </c>
      <c r="AD94">
        <f t="shared" si="109"/>
        <v>0</v>
      </c>
      <c r="AE94">
        <f t="shared" si="110"/>
        <v>0</v>
      </c>
      <c r="AF94">
        <f t="shared" si="111"/>
        <v>0</v>
      </c>
      <c r="AG94">
        <f t="shared" si="83"/>
        <v>0</v>
      </c>
      <c r="AH94">
        <f t="shared" si="112"/>
        <v>0</v>
      </c>
      <c r="AI94">
        <f t="shared" si="113"/>
        <v>0</v>
      </c>
      <c r="AJ94">
        <f t="shared" si="85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7.45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179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6"/>
        <v>0</v>
      </c>
      <c r="CQ94">
        <f t="shared" si="87"/>
        <v>0</v>
      </c>
      <c r="CR94">
        <f t="shared" si="88"/>
        <v>0</v>
      </c>
      <c r="CS94">
        <f t="shared" si="89"/>
        <v>0</v>
      </c>
      <c r="CT94">
        <f t="shared" si="90"/>
        <v>0</v>
      </c>
      <c r="CU94">
        <f t="shared" si="91"/>
        <v>0</v>
      </c>
      <c r="CV94">
        <f t="shared" si="92"/>
        <v>0</v>
      </c>
      <c r="CW94">
        <f t="shared" si="93"/>
        <v>0</v>
      </c>
      <c r="CX94">
        <f t="shared" si="94"/>
        <v>0</v>
      </c>
      <c r="CY94">
        <f t="shared" si="95"/>
        <v>0</v>
      </c>
      <c r="CZ94">
        <f t="shared" si="96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57</v>
      </c>
      <c r="DW94" t="s">
        <v>57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23</v>
      </c>
      <c r="EH94">
        <v>0</v>
      </c>
      <c r="EI94" t="s">
        <v>3</v>
      </c>
      <c r="EJ94">
        <v>1</v>
      </c>
      <c r="EK94">
        <v>33001</v>
      </c>
      <c r="EL94" t="s">
        <v>24</v>
      </c>
      <c r="EM94" t="s">
        <v>25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7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-1748893976</v>
      </c>
      <c r="GG94">
        <v>2</v>
      </c>
      <c r="GH94">
        <v>1</v>
      </c>
      <c r="GI94">
        <v>5</v>
      </c>
      <c r="GJ94">
        <v>0</v>
      </c>
      <c r="GK94">
        <v>0</v>
      </c>
      <c r="GL94">
        <f t="shared" si="98"/>
        <v>0</v>
      </c>
      <c r="GM94">
        <f t="shared" si="99"/>
        <v>0</v>
      </c>
      <c r="GN94">
        <f t="shared" si="100"/>
        <v>0</v>
      </c>
      <c r="GO94">
        <f t="shared" si="101"/>
        <v>0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84</v>
      </c>
      <c r="E95" t="s">
        <v>201</v>
      </c>
      <c r="F95" t="s">
        <v>181</v>
      </c>
      <c r="G95" t="s">
        <v>182</v>
      </c>
      <c r="H95" t="s">
        <v>57</v>
      </c>
      <c r="I95">
        <f>I90*J95</f>
        <v>0.6</v>
      </c>
      <c r="J95">
        <v>9.9999999999999992E-2</v>
      </c>
      <c r="K95">
        <v>0.1</v>
      </c>
      <c r="O95">
        <f t="shared" si="69"/>
        <v>0</v>
      </c>
      <c r="P95">
        <f t="shared" si="70"/>
        <v>0</v>
      </c>
      <c r="Q95">
        <f t="shared" si="71"/>
        <v>0</v>
      </c>
      <c r="R95">
        <f t="shared" si="72"/>
        <v>0</v>
      </c>
      <c r="S95">
        <f t="shared" si="73"/>
        <v>0</v>
      </c>
      <c r="T95">
        <f t="shared" si="74"/>
        <v>0</v>
      </c>
      <c r="U95">
        <f t="shared" si="75"/>
        <v>0</v>
      </c>
      <c r="V95">
        <f t="shared" si="76"/>
        <v>0</v>
      </c>
      <c r="W95">
        <f t="shared" si="77"/>
        <v>0</v>
      </c>
      <c r="X95">
        <f t="shared" si="78"/>
        <v>0</v>
      </c>
      <c r="Y95">
        <f t="shared" si="79"/>
        <v>0</v>
      </c>
      <c r="AA95">
        <v>203480804</v>
      </c>
      <c r="AB95">
        <f t="shared" si="80"/>
        <v>0</v>
      </c>
      <c r="AC95">
        <f t="shared" si="81"/>
        <v>0</v>
      </c>
      <c r="AD95">
        <f t="shared" si="109"/>
        <v>0</v>
      </c>
      <c r="AE95">
        <f t="shared" si="110"/>
        <v>0</v>
      </c>
      <c r="AF95">
        <f t="shared" si="111"/>
        <v>0</v>
      </c>
      <c r="AG95">
        <f t="shared" si="83"/>
        <v>0</v>
      </c>
      <c r="AH95">
        <f t="shared" si="112"/>
        <v>0</v>
      </c>
      <c r="AI95">
        <f t="shared" si="113"/>
        <v>0</v>
      </c>
      <c r="AJ95">
        <f t="shared" si="85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7.45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6"/>
        <v>0</v>
      </c>
      <c r="CQ95">
        <f t="shared" si="87"/>
        <v>0</v>
      </c>
      <c r="CR95">
        <f t="shared" si="88"/>
        <v>0</v>
      </c>
      <c r="CS95">
        <f t="shared" si="89"/>
        <v>0</v>
      </c>
      <c r="CT95">
        <f t="shared" si="90"/>
        <v>0</v>
      </c>
      <c r="CU95">
        <f t="shared" si="91"/>
        <v>0</v>
      </c>
      <c r="CV95">
        <f t="shared" si="92"/>
        <v>0</v>
      </c>
      <c r="CW95">
        <f t="shared" si="93"/>
        <v>0</v>
      </c>
      <c r="CX95">
        <f t="shared" si="94"/>
        <v>0</v>
      </c>
      <c r="CY95">
        <f t="shared" si="95"/>
        <v>0</v>
      </c>
      <c r="CZ95">
        <f t="shared" si="96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57</v>
      </c>
      <c r="DW95" t="s">
        <v>57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23</v>
      </c>
      <c r="EH95">
        <v>0</v>
      </c>
      <c r="EI95" t="s">
        <v>3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7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1377399272</v>
      </c>
      <c r="GG95">
        <v>2</v>
      </c>
      <c r="GH95">
        <v>1</v>
      </c>
      <c r="GI95">
        <v>5</v>
      </c>
      <c r="GJ95">
        <v>0</v>
      </c>
      <c r="GK95">
        <v>0</v>
      </c>
      <c r="GL95">
        <f t="shared" si="98"/>
        <v>0</v>
      </c>
      <c r="GM95">
        <f t="shared" si="99"/>
        <v>0</v>
      </c>
      <c r="GN95">
        <f t="shared" si="100"/>
        <v>0</v>
      </c>
      <c r="GO95">
        <f t="shared" si="101"/>
        <v>0</v>
      </c>
      <c r="GP95">
        <f t="shared" si="102"/>
        <v>0</v>
      </c>
      <c r="GR95">
        <v>0</v>
      </c>
      <c r="GS95">
        <v>3</v>
      </c>
      <c r="GT95">
        <v>0</v>
      </c>
      <c r="GU95" t="s">
        <v>3</v>
      </c>
      <c r="GV95">
        <f t="shared" si="103"/>
        <v>0</v>
      </c>
      <c r="GW95">
        <v>1</v>
      </c>
      <c r="GX95">
        <f t="shared" si="104"/>
        <v>0</v>
      </c>
      <c r="HA95">
        <v>0</v>
      </c>
      <c r="HB95">
        <v>0</v>
      </c>
      <c r="HC95">
        <f t="shared" si="10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18</v>
      </c>
      <c r="B96">
        <v>1</v>
      </c>
      <c r="C96">
        <v>86</v>
      </c>
      <c r="E96" t="s">
        <v>202</v>
      </c>
      <c r="F96" t="s">
        <v>60</v>
      </c>
      <c r="G96" t="s">
        <v>61</v>
      </c>
      <c r="H96" t="s">
        <v>62</v>
      </c>
      <c r="I96">
        <f>I90*J96</f>
        <v>0</v>
      </c>
      <c r="J96">
        <v>0</v>
      </c>
      <c r="K96">
        <v>0</v>
      </c>
      <c r="O96">
        <f t="shared" si="69"/>
        <v>0</v>
      </c>
      <c r="P96">
        <f t="shared" si="70"/>
        <v>0</v>
      </c>
      <c r="Q96">
        <f t="shared" si="71"/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203480804</v>
      </c>
      <c r="AB96">
        <f t="shared" si="80"/>
        <v>0</v>
      </c>
      <c r="AC96">
        <f t="shared" si="81"/>
        <v>0</v>
      </c>
      <c r="AD96">
        <f t="shared" si="109"/>
        <v>0</v>
      </c>
      <c r="AE96">
        <f t="shared" si="110"/>
        <v>0</v>
      </c>
      <c r="AF96">
        <f t="shared" si="111"/>
        <v>0</v>
      </c>
      <c r="AG96">
        <f t="shared" si="83"/>
        <v>0</v>
      </c>
      <c r="AH96">
        <f t="shared" si="112"/>
        <v>0</v>
      </c>
      <c r="AI96">
        <f t="shared" si="113"/>
        <v>0</v>
      </c>
      <c r="AJ96">
        <f t="shared" si="85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7.45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63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6"/>
        <v>0</v>
      </c>
      <c r="CQ96">
        <f t="shared" si="87"/>
        <v>0</v>
      </c>
      <c r="CR96">
        <f t="shared" si="88"/>
        <v>0</v>
      </c>
      <c r="CS96">
        <f t="shared" si="89"/>
        <v>0</v>
      </c>
      <c r="CT96">
        <f t="shared" si="90"/>
        <v>0</v>
      </c>
      <c r="CU96">
        <f t="shared" si="91"/>
        <v>0</v>
      </c>
      <c r="CV96">
        <f t="shared" si="92"/>
        <v>0</v>
      </c>
      <c r="CW96">
        <f t="shared" si="93"/>
        <v>0</v>
      </c>
      <c r="CX96">
        <f t="shared" si="94"/>
        <v>0</v>
      </c>
      <c r="CY96">
        <f t="shared" si="95"/>
        <v>0</v>
      </c>
      <c r="CZ96">
        <f t="shared" si="96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62</v>
      </c>
      <c r="DW96" t="s">
        <v>62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23</v>
      </c>
      <c r="EH96">
        <v>0</v>
      </c>
      <c r="EI96" t="s">
        <v>3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97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-870223560</v>
      </c>
      <c r="GG96">
        <v>2</v>
      </c>
      <c r="GH96">
        <v>1</v>
      </c>
      <c r="GI96">
        <v>5</v>
      </c>
      <c r="GJ96">
        <v>0</v>
      </c>
      <c r="GK96">
        <v>0</v>
      </c>
      <c r="GL96">
        <f t="shared" si="98"/>
        <v>0</v>
      </c>
      <c r="GM96">
        <f t="shared" si="99"/>
        <v>0</v>
      </c>
      <c r="GN96">
        <f t="shared" si="100"/>
        <v>0</v>
      </c>
      <c r="GO96">
        <f t="shared" si="101"/>
        <v>0</v>
      </c>
      <c r="GP96">
        <f t="shared" si="102"/>
        <v>0</v>
      </c>
      <c r="GR96">
        <v>0</v>
      </c>
      <c r="GS96">
        <v>3</v>
      </c>
      <c r="GT96">
        <v>0</v>
      </c>
      <c r="GU96" t="s">
        <v>3</v>
      </c>
      <c r="GV96">
        <f t="shared" si="103"/>
        <v>0</v>
      </c>
      <c r="GW96">
        <v>1</v>
      </c>
      <c r="GX96">
        <f t="shared" si="104"/>
        <v>0</v>
      </c>
      <c r="HA96">
        <v>0</v>
      </c>
      <c r="HB96">
        <v>0</v>
      </c>
      <c r="HC96">
        <f t="shared" si="10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87</v>
      </c>
      <c r="E97" t="s">
        <v>203</v>
      </c>
      <c r="F97" t="s">
        <v>65</v>
      </c>
      <c r="G97" t="s">
        <v>66</v>
      </c>
      <c r="H97" t="s">
        <v>62</v>
      </c>
      <c r="I97">
        <f>I90*J97</f>
        <v>0</v>
      </c>
      <c r="J97">
        <v>0</v>
      </c>
      <c r="K97">
        <v>0</v>
      </c>
      <c r="O97">
        <f t="shared" si="69"/>
        <v>0</v>
      </c>
      <c r="P97">
        <f t="shared" si="70"/>
        <v>0</v>
      </c>
      <c r="Q97">
        <f t="shared" si="71"/>
        <v>0</v>
      </c>
      <c r="R97">
        <f t="shared" si="72"/>
        <v>0</v>
      </c>
      <c r="S97">
        <f t="shared" si="73"/>
        <v>0</v>
      </c>
      <c r="T97">
        <f t="shared" si="74"/>
        <v>0</v>
      </c>
      <c r="U97">
        <f t="shared" si="75"/>
        <v>0</v>
      </c>
      <c r="V97">
        <f t="shared" si="76"/>
        <v>0</v>
      </c>
      <c r="W97">
        <f t="shared" si="77"/>
        <v>0</v>
      </c>
      <c r="X97">
        <f t="shared" si="78"/>
        <v>0</v>
      </c>
      <c r="Y97">
        <f t="shared" si="79"/>
        <v>0</v>
      </c>
      <c r="AA97">
        <v>203480804</v>
      </c>
      <c r="AB97">
        <f t="shared" si="80"/>
        <v>0</v>
      </c>
      <c r="AC97">
        <f t="shared" si="81"/>
        <v>0</v>
      </c>
      <c r="AD97">
        <f t="shared" si="109"/>
        <v>0</v>
      </c>
      <c r="AE97">
        <f t="shared" si="110"/>
        <v>0</v>
      </c>
      <c r="AF97">
        <f t="shared" si="111"/>
        <v>0</v>
      </c>
      <c r="AG97">
        <f t="shared" si="83"/>
        <v>0</v>
      </c>
      <c r="AH97">
        <f t="shared" si="112"/>
        <v>0</v>
      </c>
      <c r="AI97">
        <f t="shared" si="113"/>
        <v>0</v>
      </c>
      <c r="AJ97">
        <f t="shared" si="85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7.45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67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6"/>
        <v>0</v>
      </c>
      <c r="CQ97">
        <f t="shared" si="87"/>
        <v>0</v>
      </c>
      <c r="CR97">
        <f t="shared" si="88"/>
        <v>0</v>
      </c>
      <c r="CS97">
        <f t="shared" si="89"/>
        <v>0</v>
      </c>
      <c r="CT97">
        <f t="shared" si="90"/>
        <v>0</v>
      </c>
      <c r="CU97">
        <f t="shared" si="91"/>
        <v>0</v>
      </c>
      <c r="CV97">
        <f t="shared" si="92"/>
        <v>0</v>
      </c>
      <c r="CW97">
        <f t="shared" si="93"/>
        <v>0</v>
      </c>
      <c r="CX97">
        <f t="shared" si="94"/>
        <v>0</v>
      </c>
      <c r="CY97">
        <f t="shared" si="95"/>
        <v>0</v>
      </c>
      <c r="CZ97">
        <f t="shared" si="96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62</v>
      </c>
      <c r="DW97" t="s">
        <v>62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23</v>
      </c>
      <c r="EH97">
        <v>0</v>
      </c>
      <c r="EI97" t="s">
        <v>3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7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-151770342</v>
      </c>
      <c r="GG97">
        <v>2</v>
      </c>
      <c r="GH97">
        <v>1</v>
      </c>
      <c r="GI97">
        <v>5</v>
      </c>
      <c r="GJ97">
        <v>0</v>
      </c>
      <c r="GK97">
        <v>0</v>
      </c>
      <c r="GL97">
        <f t="shared" si="98"/>
        <v>0</v>
      </c>
      <c r="GM97">
        <f t="shared" si="99"/>
        <v>0</v>
      </c>
      <c r="GN97">
        <f t="shared" si="100"/>
        <v>0</v>
      </c>
      <c r="GO97">
        <f t="shared" si="101"/>
        <v>0</v>
      </c>
      <c r="GP97">
        <f t="shared" si="102"/>
        <v>0</v>
      </c>
      <c r="GR97">
        <v>0</v>
      </c>
      <c r="GS97">
        <v>3</v>
      </c>
      <c r="GT97">
        <v>0</v>
      </c>
      <c r="GU97" t="s">
        <v>3</v>
      </c>
      <c r="GV97">
        <f t="shared" si="103"/>
        <v>0</v>
      </c>
      <c r="GW97">
        <v>1</v>
      </c>
      <c r="GX97">
        <f t="shared" si="104"/>
        <v>0</v>
      </c>
      <c r="HA97">
        <v>0</v>
      </c>
      <c r="HB97">
        <v>0</v>
      </c>
      <c r="HC97">
        <f t="shared" si="10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88</v>
      </c>
      <c r="E98" t="s">
        <v>204</v>
      </c>
      <c r="F98" t="s">
        <v>186</v>
      </c>
      <c r="G98" t="s">
        <v>187</v>
      </c>
      <c r="H98" t="s">
        <v>48</v>
      </c>
      <c r="I98">
        <f>I90*J98</f>
        <v>0</v>
      </c>
      <c r="J98">
        <v>0</v>
      </c>
      <c r="K98">
        <v>0</v>
      </c>
      <c r="O98">
        <f t="shared" si="69"/>
        <v>0</v>
      </c>
      <c r="P98">
        <f t="shared" si="70"/>
        <v>0</v>
      </c>
      <c r="Q98">
        <f t="shared" si="71"/>
        <v>0</v>
      </c>
      <c r="R98">
        <f t="shared" si="72"/>
        <v>0</v>
      </c>
      <c r="S98">
        <f t="shared" si="73"/>
        <v>0</v>
      </c>
      <c r="T98">
        <f t="shared" si="74"/>
        <v>0</v>
      </c>
      <c r="U98">
        <f t="shared" si="75"/>
        <v>0</v>
      </c>
      <c r="V98">
        <f t="shared" si="76"/>
        <v>0</v>
      </c>
      <c r="W98">
        <f t="shared" si="77"/>
        <v>0</v>
      </c>
      <c r="X98">
        <f t="shared" si="78"/>
        <v>0</v>
      </c>
      <c r="Y98">
        <f t="shared" si="79"/>
        <v>0</v>
      </c>
      <c r="AA98">
        <v>203480804</v>
      </c>
      <c r="AB98">
        <f t="shared" si="80"/>
        <v>0</v>
      </c>
      <c r="AC98">
        <f t="shared" si="81"/>
        <v>0</v>
      </c>
      <c r="AD98">
        <f t="shared" si="109"/>
        <v>0</v>
      </c>
      <c r="AE98">
        <f t="shared" si="110"/>
        <v>0</v>
      </c>
      <c r="AF98">
        <f t="shared" si="111"/>
        <v>0</v>
      </c>
      <c r="AG98">
        <f t="shared" si="83"/>
        <v>0</v>
      </c>
      <c r="AH98">
        <f t="shared" si="112"/>
        <v>0</v>
      </c>
      <c r="AI98">
        <f t="shared" si="113"/>
        <v>0</v>
      </c>
      <c r="AJ98">
        <f t="shared" si="85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188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6"/>
        <v>0</v>
      </c>
      <c r="CQ98">
        <f t="shared" si="87"/>
        <v>0</v>
      </c>
      <c r="CR98">
        <f t="shared" si="88"/>
        <v>0</v>
      </c>
      <c r="CS98">
        <f t="shared" si="89"/>
        <v>0</v>
      </c>
      <c r="CT98">
        <f t="shared" si="90"/>
        <v>0</v>
      </c>
      <c r="CU98">
        <f t="shared" si="91"/>
        <v>0</v>
      </c>
      <c r="CV98">
        <f t="shared" si="92"/>
        <v>0</v>
      </c>
      <c r="CW98">
        <f t="shared" si="93"/>
        <v>0</v>
      </c>
      <c r="CX98">
        <f t="shared" si="94"/>
        <v>0</v>
      </c>
      <c r="CY98">
        <f t="shared" si="95"/>
        <v>0</v>
      </c>
      <c r="CZ98">
        <f t="shared" si="96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48</v>
      </c>
      <c r="DW98" t="s">
        <v>48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23</v>
      </c>
      <c r="EH98">
        <v>0</v>
      </c>
      <c r="EI98" t="s">
        <v>3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7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1121589722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8"/>
        <v>0</v>
      </c>
      <c r="GM98">
        <f t="shared" si="99"/>
        <v>0</v>
      </c>
      <c r="GN98">
        <f t="shared" si="100"/>
        <v>0</v>
      </c>
      <c r="GO98">
        <f t="shared" si="101"/>
        <v>0</v>
      </c>
      <c r="GP98">
        <f t="shared" si="102"/>
        <v>0</v>
      </c>
      <c r="GR98">
        <v>0</v>
      </c>
      <c r="GS98">
        <v>3</v>
      </c>
      <c r="GT98">
        <v>0</v>
      </c>
      <c r="GU98" t="s">
        <v>3</v>
      </c>
      <c r="GV98">
        <f t="shared" si="103"/>
        <v>0</v>
      </c>
      <c r="GW98">
        <v>1</v>
      </c>
      <c r="GX98">
        <f t="shared" si="104"/>
        <v>0</v>
      </c>
      <c r="HA98">
        <v>0</v>
      </c>
      <c r="HB98">
        <v>0</v>
      </c>
      <c r="HC98">
        <f t="shared" si="10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89</v>
      </c>
      <c r="E99" t="s">
        <v>205</v>
      </c>
      <c r="F99" t="s">
        <v>190</v>
      </c>
      <c r="G99" t="s">
        <v>191</v>
      </c>
      <c r="H99" t="s">
        <v>57</v>
      </c>
      <c r="I99">
        <f>I90*J99</f>
        <v>0</v>
      </c>
      <c r="J99">
        <v>0</v>
      </c>
      <c r="K99">
        <v>0</v>
      </c>
      <c r="O99">
        <f t="shared" si="69"/>
        <v>0</v>
      </c>
      <c r="P99">
        <f t="shared" si="70"/>
        <v>0</v>
      </c>
      <c r="Q99">
        <f t="shared" si="71"/>
        <v>0</v>
      </c>
      <c r="R99">
        <f t="shared" si="72"/>
        <v>0</v>
      </c>
      <c r="S99">
        <f t="shared" si="73"/>
        <v>0</v>
      </c>
      <c r="T99">
        <f t="shared" si="74"/>
        <v>0</v>
      </c>
      <c r="U99">
        <f t="shared" si="75"/>
        <v>0</v>
      </c>
      <c r="V99">
        <f t="shared" si="76"/>
        <v>0</v>
      </c>
      <c r="W99">
        <f t="shared" si="77"/>
        <v>0</v>
      </c>
      <c r="X99">
        <f t="shared" si="78"/>
        <v>0</v>
      </c>
      <c r="Y99">
        <f t="shared" si="79"/>
        <v>0</v>
      </c>
      <c r="AA99">
        <v>203480804</v>
      </c>
      <c r="AB99">
        <f t="shared" si="80"/>
        <v>2822.47</v>
      </c>
      <c r="AC99">
        <f t="shared" si="81"/>
        <v>2822.47</v>
      </c>
      <c r="AD99">
        <f t="shared" si="109"/>
        <v>0</v>
      </c>
      <c r="AE99">
        <f t="shared" si="110"/>
        <v>0</v>
      </c>
      <c r="AF99">
        <f t="shared" si="111"/>
        <v>0</v>
      </c>
      <c r="AG99">
        <f t="shared" si="83"/>
        <v>0</v>
      </c>
      <c r="AH99">
        <f t="shared" si="112"/>
        <v>0</v>
      </c>
      <c r="AI99">
        <f t="shared" si="113"/>
        <v>0</v>
      </c>
      <c r="AJ99">
        <f t="shared" si="85"/>
        <v>0</v>
      </c>
      <c r="AK99">
        <v>2822.47</v>
      </c>
      <c r="AL99">
        <v>2822.47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2.59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192</v>
      </c>
      <c r="BM99">
        <v>33001</v>
      </c>
      <c r="BN99">
        <v>0</v>
      </c>
      <c r="BO99" t="s">
        <v>190</v>
      </c>
      <c r="BP99">
        <v>1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6"/>
        <v>0</v>
      </c>
      <c r="CQ99">
        <f t="shared" si="87"/>
        <v>7310.1972999999989</v>
      </c>
      <c r="CR99">
        <f t="shared" si="88"/>
        <v>0</v>
      </c>
      <c r="CS99">
        <f t="shared" si="89"/>
        <v>0</v>
      </c>
      <c r="CT99">
        <f t="shared" si="90"/>
        <v>0</v>
      </c>
      <c r="CU99">
        <f t="shared" si="91"/>
        <v>0</v>
      </c>
      <c r="CV99">
        <f t="shared" si="92"/>
        <v>0</v>
      </c>
      <c r="CW99">
        <f t="shared" si="93"/>
        <v>0</v>
      </c>
      <c r="CX99">
        <f t="shared" si="94"/>
        <v>0</v>
      </c>
      <c r="CY99">
        <f t="shared" si="95"/>
        <v>0</v>
      </c>
      <c r="CZ99">
        <f t="shared" si="96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57</v>
      </c>
      <c r="DW99" t="s">
        <v>57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23</v>
      </c>
      <c r="EH99">
        <v>0</v>
      </c>
      <c r="EI99" t="s">
        <v>3</v>
      </c>
      <c r="EJ99">
        <v>1</v>
      </c>
      <c r="EK99">
        <v>33001</v>
      </c>
      <c r="EL99" t="s">
        <v>24</v>
      </c>
      <c r="EM99" t="s">
        <v>25</v>
      </c>
      <c r="EO99" t="s">
        <v>3</v>
      </c>
      <c r="EQ99">
        <v>0</v>
      </c>
      <c r="ER99">
        <v>2822.47</v>
      </c>
      <c r="ES99">
        <v>2822.47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7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-593060650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98"/>
        <v>0</v>
      </c>
      <c r="GM99">
        <f t="shared" si="99"/>
        <v>0</v>
      </c>
      <c r="GN99">
        <f t="shared" si="100"/>
        <v>0</v>
      </c>
      <c r="GO99">
        <f t="shared" si="101"/>
        <v>0</v>
      </c>
      <c r="GP99">
        <f t="shared" si="102"/>
        <v>0</v>
      </c>
      <c r="GR99">
        <v>0</v>
      </c>
      <c r="GS99">
        <v>3</v>
      </c>
      <c r="GT99">
        <v>0</v>
      </c>
      <c r="GU99" t="s">
        <v>3</v>
      </c>
      <c r="GV99">
        <f t="shared" si="103"/>
        <v>0</v>
      </c>
      <c r="GW99">
        <v>1</v>
      </c>
      <c r="GX99">
        <f t="shared" si="104"/>
        <v>0</v>
      </c>
      <c r="HA99">
        <v>0</v>
      </c>
      <c r="HB99">
        <v>0</v>
      </c>
      <c r="HC99">
        <f t="shared" si="105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C100">
        <f>ROW(SmtRes!A109)</f>
        <v>109</v>
      </c>
      <c r="D100">
        <f>ROW(EtalonRes!A109)</f>
        <v>109</v>
      </c>
      <c r="E100" t="s">
        <v>206</v>
      </c>
      <c r="F100" t="s">
        <v>207</v>
      </c>
      <c r="G100" t="s">
        <v>208</v>
      </c>
      <c r="H100" t="s">
        <v>19</v>
      </c>
      <c r="I100">
        <v>1</v>
      </c>
      <c r="J100">
        <v>0</v>
      </c>
      <c r="K100">
        <v>1</v>
      </c>
      <c r="O100">
        <f t="shared" si="69"/>
        <v>7984.79</v>
      </c>
      <c r="P100">
        <f t="shared" si="70"/>
        <v>153.37</v>
      </c>
      <c r="Q100">
        <f t="shared" si="71"/>
        <v>4123.4799999999996</v>
      </c>
      <c r="R100">
        <f t="shared" si="72"/>
        <v>1206.8399999999999</v>
      </c>
      <c r="S100">
        <f t="shared" si="73"/>
        <v>3707.94</v>
      </c>
      <c r="T100">
        <f t="shared" si="74"/>
        <v>0</v>
      </c>
      <c r="U100">
        <f t="shared" si="75"/>
        <v>12.11</v>
      </c>
      <c r="V100">
        <f t="shared" si="76"/>
        <v>3.01</v>
      </c>
      <c r="W100">
        <f t="shared" si="77"/>
        <v>0</v>
      </c>
      <c r="X100">
        <f t="shared" si="78"/>
        <v>5160.5200000000004</v>
      </c>
      <c r="Y100">
        <f t="shared" si="79"/>
        <v>2948.87</v>
      </c>
      <c r="AA100">
        <v>203480804</v>
      </c>
      <c r="AB100">
        <f t="shared" si="80"/>
        <v>622.58000000000004</v>
      </c>
      <c r="AC100">
        <f t="shared" si="81"/>
        <v>45.11</v>
      </c>
      <c r="AD100">
        <f t="shared" si="109"/>
        <v>470.18</v>
      </c>
      <c r="AE100">
        <f t="shared" si="110"/>
        <v>34.92</v>
      </c>
      <c r="AF100">
        <f t="shared" si="111"/>
        <v>107.29</v>
      </c>
      <c r="AG100">
        <f t="shared" si="83"/>
        <v>0</v>
      </c>
      <c r="AH100">
        <f t="shared" si="112"/>
        <v>12.11</v>
      </c>
      <c r="AI100">
        <f t="shared" si="113"/>
        <v>3.01</v>
      </c>
      <c r="AJ100">
        <f t="shared" si="85"/>
        <v>0</v>
      </c>
      <c r="AK100">
        <v>622.58000000000004</v>
      </c>
      <c r="AL100">
        <v>45.11</v>
      </c>
      <c r="AM100">
        <v>470.18</v>
      </c>
      <c r="AN100">
        <v>34.92</v>
      </c>
      <c r="AO100">
        <v>107.29</v>
      </c>
      <c r="AP100">
        <v>0</v>
      </c>
      <c r="AQ100">
        <v>12.11</v>
      </c>
      <c r="AR100">
        <v>3.01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34.56</v>
      </c>
      <c r="BB100">
        <v>8.77</v>
      </c>
      <c r="BC100">
        <v>3.4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209</v>
      </c>
      <c r="BM100">
        <v>33001</v>
      </c>
      <c r="BN100">
        <v>0</v>
      </c>
      <c r="BO100" t="s">
        <v>207</v>
      </c>
      <c r="BP100">
        <v>1</v>
      </c>
      <c r="BQ100">
        <v>2</v>
      </c>
      <c r="BR100">
        <v>0</v>
      </c>
      <c r="BS100">
        <v>34.56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6"/>
        <v>7984.7899999999991</v>
      </c>
      <c r="CQ100">
        <f t="shared" si="87"/>
        <v>153.374</v>
      </c>
      <c r="CR100">
        <f t="shared" si="88"/>
        <v>4123.4785999999995</v>
      </c>
      <c r="CS100">
        <f t="shared" si="89"/>
        <v>1206.8352000000002</v>
      </c>
      <c r="CT100">
        <f t="shared" si="90"/>
        <v>3707.9424000000004</v>
      </c>
      <c r="CU100">
        <f t="shared" si="91"/>
        <v>0</v>
      </c>
      <c r="CV100">
        <f t="shared" si="92"/>
        <v>12.11</v>
      </c>
      <c r="CW100">
        <f t="shared" si="93"/>
        <v>3.01</v>
      </c>
      <c r="CX100">
        <f t="shared" si="94"/>
        <v>0</v>
      </c>
      <c r="CY100">
        <f t="shared" si="95"/>
        <v>5160.5189999999993</v>
      </c>
      <c r="CZ100">
        <f t="shared" si="96"/>
        <v>2948.8679999999999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23</v>
      </c>
      <c r="EH100">
        <v>0</v>
      </c>
      <c r="EI100" t="s">
        <v>3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131072</v>
      </c>
      <c r="ER100">
        <v>622.58000000000004</v>
      </c>
      <c r="ES100">
        <v>45.11</v>
      </c>
      <c r="ET100">
        <v>470.18</v>
      </c>
      <c r="EU100">
        <v>34.92</v>
      </c>
      <c r="EV100">
        <v>107.29</v>
      </c>
      <c r="EW100">
        <v>12.11</v>
      </c>
      <c r="EX100">
        <v>3.01</v>
      </c>
      <c r="EY100">
        <v>0</v>
      </c>
      <c r="FQ100">
        <v>0</v>
      </c>
      <c r="FR100">
        <f t="shared" si="97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1096414730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98"/>
        <v>0</v>
      </c>
      <c r="GM100">
        <f t="shared" si="99"/>
        <v>16094.18</v>
      </c>
      <c r="GN100">
        <f t="shared" si="100"/>
        <v>16094.18</v>
      </c>
      <c r="GO100">
        <f t="shared" si="101"/>
        <v>0</v>
      </c>
      <c r="GP100">
        <f t="shared" si="102"/>
        <v>0</v>
      </c>
      <c r="GR100">
        <v>0</v>
      </c>
      <c r="GS100">
        <v>3</v>
      </c>
      <c r="GT100">
        <v>0</v>
      </c>
      <c r="GU100" t="s">
        <v>3</v>
      </c>
      <c r="GV100">
        <f t="shared" si="103"/>
        <v>0</v>
      </c>
      <c r="GW100">
        <v>1</v>
      </c>
      <c r="GX100">
        <f t="shared" si="104"/>
        <v>0</v>
      </c>
      <c r="HA100">
        <v>0</v>
      </c>
      <c r="HB100">
        <v>0</v>
      </c>
      <c r="HC100">
        <f t="shared" si="10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97</v>
      </c>
      <c r="E101" t="s">
        <v>210</v>
      </c>
      <c r="F101" t="s">
        <v>46</v>
      </c>
      <c r="G101" t="s">
        <v>47</v>
      </c>
      <c r="H101" t="s">
        <v>48</v>
      </c>
      <c r="I101">
        <f>I100*J101</f>
        <v>0</v>
      </c>
      <c r="J101">
        <v>0</v>
      </c>
      <c r="K101">
        <v>0</v>
      </c>
      <c r="O101">
        <f t="shared" si="69"/>
        <v>0</v>
      </c>
      <c r="P101">
        <f t="shared" si="70"/>
        <v>0</v>
      </c>
      <c r="Q101">
        <f t="shared" si="71"/>
        <v>0</v>
      </c>
      <c r="R101">
        <f t="shared" si="72"/>
        <v>0</v>
      </c>
      <c r="S101">
        <f t="shared" si="73"/>
        <v>0</v>
      </c>
      <c r="T101">
        <f t="shared" si="74"/>
        <v>0</v>
      </c>
      <c r="U101">
        <f t="shared" si="75"/>
        <v>0</v>
      </c>
      <c r="V101">
        <f t="shared" si="76"/>
        <v>0</v>
      </c>
      <c r="W101">
        <f t="shared" si="77"/>
        <v>0</v>
      </c>
      <c r="X101">
        <f t="shared" si="78"/>
        <v>0</v>
      </c>
      <c r="Y101">
        <f t="shared" si="79"/>
        <v>0</v>
      </c>
      <c r="AA101">
        <v>203480804</v>
      </c>
      <c r="AB101">
        <f t="shared" si="80"/>
        <v>9040.01</v>
      </c>
      <c r="AC101">
        <f t="shared" si="81"/>
        <v>9040.01</v>
      </c>
      <c r="AD101">
        <f t="shared" si="109"/>
        <v>0</v>
      </c>
      <c r="AE101">
        <f t="shared" si="110"/>
        <v>0</v>
      </c>
      <c r="AF101">
        <f t="shared" si="111"/>
        <v>0</v>
      </c>
      <c r="AG101">
        <f t="shared" si="83"/>
        <v>0</v>
      </c>
      <c r="AH101">
        <f t="shared" si="112"/>
        <v>0</v>
      </c>
      <c r="AI101">
        <f t="shared" si="113"/>
        <v>0</v>
      </c>
      <c r="AJ101">
        <f t="shared" si="85"/>
        <v>0</v>
      </c>
      <c r="AK101">
        <v>9040.01</v>
      </c>
      <c r="AL101">
        <v>9040.01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9.23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49</v>
      </c>
      <c r="BM101">
        <v>33001</v>
      </c>
      <c r="BN101">
        <v>0</v>
      </c>
      <c r="BO101" t="s">
        <v>46</v>
      </c>
      <c r="BP101">
        <v>1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6"/>
        <v>0</v>
      </c>
      <c r="CQ101">
        <f t="shared" si="87"/>
        <v>83439.292300000001</v>
      </c>
      <c r="CR101">
        <f t="shared" si="88"/>
        <v>0</v>
      </c>
      <c r="CS101">
        <f t="shared" si="89"/>
        <v>0</v>
      </c>
      <c r="CT101">
        <f t="shared" si="90"/>
        <v>0</v>
      </c>
      <c r="CU101">
        <f t="shared" si="91"/>
        <v>0</v>
      </c>
      <c r="CV101">
        <f t="shared" si="92"/>
        <v>0</v>
      </c>
      <c r="CW101">
        <f t="shared" si="93"/>
        <v>0</v>
      </c>
      <c r="CX101">
        <f t="shared" si="94"/>
        <v>0</v>
      </c>
      <c r="CY101">
        <f t="shared" si="95"/>
        <v>0</v>
      </c>
      <c r="CZ101">
        <f t="shared" si="96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48</v>
      </c>
      <c r="DW101" t="s">
        <v>48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23</v>
      </c>
      <c r="EH101">
        <v>0</v>
      </c>
      <c r="EI101" t="s">
        <v>3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9040.01</v>
      </c>
      <c r="ES101">
        <v>9040.01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7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969423507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98"/>
        <v>0</v>
      </c>
      <c r="GM101">
        <f t="shared" si="99"/>
        <v>0</v>
      </c>
      <c r="GN101">
        <f t="shared" si="100"/>
        <v>0</v>
      </c>
      <c r="GO101">
        <f t="shared" si="101"/>
        <v>0</v>
      </c>
      <c r="GP101">
        <f t="shared" si="102"/>
        <v>0</v>
      </c>
      <c r="GR101">
        <v>0</v>
      </c>
      <c r="GS101">
        <v>3</v>
      </c>
      <c r="GT101">
        <v>0</v>
      </c>
      <c r="GU101" t="s">
        <v>3</v>
      </c>
      <c r="GV101">
        <f t="shared" si="103"/>
        <v>0</v>
      </c>
      <c r="GW101">
        <v>1</v>
      </c>
      <c r="GX101">
        <f t="shared" si="104"/>
        <v>0</v>
      </c>
      <c r="HA101">
        <v>0</v>
      </c>
      <c r="HB101">
        <v>0</v>
      </c>
      <c r="HC101">
        <f t="shared" si="105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100</v>
      </c>
      <c r="E102" t="s">
        <v>211</v>
      </c>
      <c r="F102" t="s">
        <v>51</v>
      </c>
      <c r="G102" t="s">
        <v>52</v>
      </c>
      <c r="H102" t="s">
        <v>48</v>
      </c>
      <c r="I102">
        <f>I100*J102</f>
        <v>0</v>
      </c>
      <c r="J102">
        <v>0</v>
      </c>
      <c r="K102">
        <v>0</v>
      </c>
      <c r="O102">
        <f t="shared" si="69"/>
        <v>0</v>
      </c>
      <c r="P102">
        <f t="shared" si="70"/>
        <v>0</v>
      </c>
      <c r="Q102">
        <f t="shared" si="71"/>
        <v>0</v>
      </c>
      <c r="R102">
        <f t="shared" si="72"/>
        <v>0</v>
      </c>
      <c r="S102">
        <f t="shared" si="73"/>
        <v>0</v>
      </c>
      <c r="T102">
        <f t="shared" si="74"/>
        <v>0</v>
      </c>
      <c r="U102">
        <f t="shared" si="75"/>
        <v>0</v>
      </c>
      <c r="V102">
        <f t="shared" si="76"/>
        <v>0</v>
      </c>
      <c r="W102">
        <f t="shared" si="77"/>
        <v>0</v>
      </c>
      <c r="X102">
        <f t="shared" si="78"/>
        <v>0</v>
      </c>
      <c r="Y102">
        <f t="shared" si="79"/>
        <v>0</v>
      </c>
      <c r="AA102">
        <v>203480804</v>
      </c>
      <c r="AB102">
        <f t="shared" si="80"/>
        <v>0</v>
      </c>
      <c r="AC102">
        <f t="shared" si="81"/>
        <v>0</v>
      </c>
      <c r="AD102">
        <f t="shared" si="109"/>
        <v>0</v>
      </c>
      <c r="AE102">
        <f t="shared" si="110"/>
        <v>0</v>
      </c>
      <c r="AF102">
        <f t="shared" si="111"/>
        <v>0</v>
      </c>
      <c r="AG102">
        <f t="shared" si="83"/>
        <v>0</v>
      </c>
      <c r="AH102">
        <f t="shared" si="112"/>
        <v>0</v>
      </c>
      <c r="AI102">
        <f t="shared" si="113"/>
        <v>0</v>
      </c>
      <c r="AJ102">
        <f t="shared" si="85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53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6"/>
        <v>0</v>
      </c>
      <c r="CQ102">
        <f t="shared" si="87"/>
        <v>0</v>
      </c>
      <c r="CR102">
        <f t="shared" si="88"/>
        <v>0</v>
      </c>
      <c r="CS102">
        <f t="shared" si="89"/>
        <v>0</v>
      </c>
      <c r="CT102">
        <f t="shared" si="90"/>
        <v>0</v>
      </c>
      <c r="CU102">
        <f t="shared" si="91"/>
        <v>0</v>
      </c>
      <c r="CV102">
        <f t="shared" si="92"/>
        <v>0</v>
      </c>
      <c r="CW102">
        <f t="shared" si="93"/>
        <v>0</v>
      </c>
      <c r="CX102">
        <f t="shared" si="94"/>
        <v>0</v>
      </c>
      <c r="CY102">
        <f t="shared" si="95"/>
        <v>0</v>
      </c>
      <c r="CZ102">
        <f t="shared" si="96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48</v>
      </c>
      <c r="DW102" t="s">
        <v>48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23</v>
      </c>
      <c r="EH102">
        <v>0</v>
      </c>
      <c r="EI102" t="s">
        <v>3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7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-846764803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8"/>
        <v>0</v>
      </c>
      <c r="GM102">
        <f t="shared" si="99"/>
        <v>0</v>
      </c>
      <c r="GN102">
        <f t="shared" si="100"/>
        <v>0</v>
      </c>
      <c r="GO102">
        <f t="shared" si="101"/>
        <v>0</v>
      </c>
      <c r="GP102">
        <f t="shared" si="102"/>
        <v>0</v>
      </c>
      <c r="GR102">
        <v>0</v>
      </c>
      <c r="GS102">
        <v>3</v>
      </c>
      <c r="GT102">
        <v>0</v>
      </c>
      <c r="GU102" t="s">
        <v>3</v>
      </c>
      <c r="GV102">
        <f t="shared" si="103"/>
        <v>0</v>
      </c>
      <c r="GW102">
        <v>1</v>
      </c>
      <c r="GX102">
        <f t="shared" si="104"/>
        <v>0</v>
      </c>
      <c r="HA102">
        <v>0</v>
      </c>
      <c r="HB102">
        <v>0</v>
      </c>
      <c r="HC102">
        <f t="shared" si="10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101</v>
      </c>
      <c r="E103" t="s">
        <v>212</v>
      </c>
      <c r="F103" t="s">
        <v>55</v>
      </c>
      <c r="G103" t="s">
        <v>56</v>
      </c>
      <c r="H103" t="s">
        <v>57</v>
      </c>
      <c r="I103">
        <f>I100*J103</f>
        <v>0</v>
      </c>
      <c r="J103">
        <v>0</v>
      </c>
      <c r="K103">
        <v>0</v>
      </c>
      <c r="O103">
        <f t="shared" si="69"/>
        <v>0</v>
      </c>
      <c r="P103">
        <f t="shared" si="70"/>
        <v>0</v>
      </c>
      <c r="Q103">
        <f t="shared" si="71"/>
        <v>0</v>
      </c>
      <c r="R103">
        <f t="shared" si="72"/>
        <v>0</v>
      </c>
      <c r="S103">
        <f t="shared" si="73"/>
        <v>0</v>
      </c>
      <c r="T103">
        <f t="shared" si="74"/>
        <v>0</v>
      </c>
      <c r="U103">
        <f t="shared" si="75"/>
        <v>0</v>
      </c>
      <c r="V103">
        <f t="shared" si="76"/>
        <v>0</v>
      </c>
      <c r="W103">
        <f t="shared" si="77"/>
        <v>0</v>
      </c>
      <c r="X103">
        <f t="shared" si="78"/>
        <v>0</v>
      </c>
      <c r="Y103">
        <f t="shared" si="79"/>
        <v>0</v>
      </c>
      <c r="AA103">
        <v>203480804</v>
      </c>
      <c r="AB103">
        <f t="shared" si="80"/>
        <v>0</v>
      </c>
      <c r="AC103">
        <f t="shared" si="81"/>
        <v>0</v>
      </c>
      <c r="AD103">
        <f t="shared" si="109"/>
        <v>0</v>
      </c>
      <c r="AE103">
        <f t="shared" si="110"/>
        <v>0</v>
      </c>
      <c r="AF103">
        <f t="shared" si="111"/>
        <v>0</v>
      </c>
      <c r="AG103">
        <f t="shared" si="83"/>
        <v>0</v>
      </c>
      <c r="AH103">
        <f t="shared" si="112"/>
        <v>0</v>
      </c>
      <c r="AI103">
        <f t="shared" si="113"/>
        <v>0</v>
      </c>
      <c r="AJ103">
        <f t="shared" si="85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58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6"/>
        <v>0</v>
      </c>
      <c r="CQ103">
        <f t="shared" si="87"/>
        <v>0</v>
      </c>
      <c r="CR103">
        <f t="shared" si="88"/>
        <v>0</v>
      </c>
      <c r="CS103">
        <f t="shared" si="89"/>
        <v>0</v>
      </c>
      <c r="CT103">
        <f t="shared" si="90"/>
        <v>0</v>
      </c>
      <c r="CU103">
        <f t="shared" si="91"/>
        <v>0</v>
      </c>
      <c r="CV103">
        <f t="shared" si="92"/>
        <v>0</v>
      </c>
      <c r="CW103">
        <f t="shared" si="93"/>
        <v>0</v>
      </c>
      <c r="CX103">
        <f t="shared" si="94"/>
        <v>0</v>
      </c>
      <c r="CY103">
        <f t="shared" si="95"/>
        <v>0</v>
      </c>
      <c r="CZ103">
        <f t="shared" si="96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57</v>
      </c>
      <c r="DW103" t="s">
        <v>57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23</v>
      </c>
      <c r="EH103">
        <v>0</v>
      </c>
      <c r="EI103" t="s">
        <v>3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7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1300580883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8"/>
        <v>0</v>
      </c>
      <c r="GM103">
        <f t="shared" si="99"/>
        <v>0</v>
      </c>
      <c r="GN103">
        <f t="shared" si="100"/>
        <v>0</v>
      </c>
      <c r="GO103">
        <f t="shared" si="101"/>
        <v>0</v>
      </c>
      <c r="GP103">
        <f t="shared" si="102"/>
        <v>0</v>
      </c>
      <c r="GR103">
        <v>0</v>
      </c>
      <c r="GS103">
        <v>3</v>
      </c>
      <c r="GT103">
        <v>0</v>
      </c>
      <c r="GU103" t="s">
        <v>3</v>
      </c>
      <c r="GV103">
        <f t="shared" si="103"/>
        <v>0</v>
      </c>
      <c r="GW103">
        <v>1</v>
      </c>
      <c r="GX103">
        <f t="shared" si="104"/>
        <v>0</v>
      </c>
      <c r="HA103">
        <v>0</v>
      </c>
      <c r="HB103">
        <v>0</v>
      </c>
      <c r="HC103">
        <f t="shared" si="105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102</v>
      </c>
      <c r="E104" t="s">
        <v>213</v>
      </c>
      <c r="F104" t="s">
        <v>177</v>
      </c>
      <c r="G104" t="s">
        <v>178</v>
      </c>
      <c r="H104" t="s">
        <v>57</v>
      </c>
      <c r="I104">
        <f>I100*J104</f>
        <v>0</v>
      </c>
      <c r="J104">
        <v>0</v>
      </c>
      <c r="K104">
        <v>0</v>
      </c>
      <c r="O104">
        <f t="shared" si="69"/>
        <v>0</v>
      </c>
      <c r="P104">
        <f t="shared" si="70"/>
        <v>0</v>
      </c>
      <c r="Q104">
        <f t="shared" si="71"/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203480804</v>
      </c>
      <c r="AB104">
        <f t="shared" si="80"/>
        <v>0</v>
      </c>
      <c r="AC104">
        <f t="shared" si="81"/>
        <v>0</v>
      </c>
      <c r="AD104">
        <f t="shared" si="109"/>
        <v>0</v>
      </c>
      <c r="AE104">
        <f t="shared" si="110"/>
        <v>0</v>
      </c>
      <c r="AF104">
        <f t="shared" si="111"/>
        <v>0</v>
      </c>
      <c r="AG104">
        <f t="shared" si="83"/>
        <v>0</v>
      </c>
      <c r="AH104">
        <f t="shared" si="112"/>
        <v>0</v>
      </c>
      <c r="AI104">
        <f t="shared" si="113"/>
        <v>0</v>
      </c>
      <c r="AJ104">
        <f t="shared" si="85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179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6"/>
        <v>0</v>
      </c>
      <c r="CQ104">
        <f t="shared" si="87"/>
        <v>0</v>
      </c>
      <c r="CR104">
        <f t="shared" si="88"/>
        <v>0</v>
      </c>
      <c r="CS104">
        <f t="shared" si="89"/>
        <v>0</v>
      </c>
      <c r="CT104">
        <f t="shared" si="90"/>
        <v>0</v>
      </c>
      <c r="CU104">
        <f t="shared" si="91"/>
        <v>0</v>
      </c>
      <c r="CV104">
        <f t="shared" si="92"/>
        <v>0</v>
      </c>
      <c r="CW104">
        <f t="shared" si="93"/>
        <v>0</v>
      </c>
      <c r="CX104">
        <f t="shared" si="94"/>
        <v>0</v>
      </c>
      <c r="CY104">
        <f t="shared" si="95"/>
        <v>0</v>
      </c>
      <c r="CZ104">
        <f t="shared" si="96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57</v>
      </c>
      <c r="DW104" t="s">
        <v>57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23</v>
      </c>
      <c r="EH104">
        <v>0</v>
      </c>
      <c r="EI104" t="s">
        <v>3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7"/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-1748893976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si="98"/>
        <v>0</v>
      </c>
      <c r="GM104">
        <f t="shared" si="99"/>
        <v>0</v>
      </c>
      <c r="GN104">
        <f t="shared" si="100"/>
        <v>0</v>
      </c>
      <c r="GO104">
        <f t="shared" si="101"/>
        <v>0</v>
      </c>
      <c r="GP104">
        <f t="shared" si="102"/>
        <v>0</v>
      </c>
      <c r="GR104">
        <v>0</v>
      </c>
      <c r="GS104">
        <v>3</v>
      </c>
      <c r="GT104">
        <v>0</v>
      </c>
      <c r="GU104" t="s">
        <v>3</v>
      </c>
      <c r="GV104">
        <f t="shared" si="103"/>
        <v>0</v>
      </c>
      <c r="GW104">
        <v>1</v>
      </c>
      <c r="GX104">
        <f t="shared" si="104"/>
        <v>0</v>
      </c>
      <c r="HA104">
        <v>0</v>
      </c>
      <c r="HB104">
        <v>0</v>
      </c>
      <c r="HC104">
        <f t="shared" si="10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103</v>
      </c>
      <c r="E105" t="s">
        <v>214</v>
      </c>
      <c r="F105" t="s">
        <v>181</v>
      </c>
      <c r="G105" t="s">
        <v>182</v>
      </c>
      <c r="H105" t="s">
        <v>57</v>
      </c>
      <c r="I105">
        <f>I100*J105</f>
        <v>0.1</v>
      </c>
      <c r="J105">
        <v>0.1</v>
      </c>
      <c r="K105">
        <v>0.1</v>
      </c>
      <c r="O105">
        <f t="shared" si="69"/>
        <v>0</v>
      </c>
      <c r="P105">
        <f t="shared" si="70"/>
        <v>0</v>
      </c>
      <c r="Q105">
        <f t="shared" si="71"/>
        <v>0</v>
      </c>
      <c r="R105">
        <f t="shared" si="72"/>
        <v>0</v>
      </c>
      <c r="S105">
        <f t="shared" si="73"/>
        <v>0</v>
      </c>
      <c r="T105">
        <f t="shared" si="74"/>
        <v>0</v>
      </c>
      <c r="U105">
        <f t="shared" si="75"/>
        <v>0</v>
      </c>
      <c r="V105">
        <f t="shared" si="76"/>
        <v>0</v>
      </c>
      <c r="W105">
        <f t="shared" si="77"/>
        <v>0</v>
      </c>
      <c r="X105">
        <f t="shared" si="78"/>
        <v>0</v>
      </c>
      <c r="Y105">
        <f t="shared" si="79"/>
        <v>0</v>
      </c>
      <c r="AA105">
        <v>203480804</v>
      </c>
      <c r="AB105">
        <f t="shared" si="80"/>
        <v>0</v>
      </c>
      <c r="AC105">
        <f t="shared" si="81"/>
        <v>0</v>
      </c>
      <c r="AD105">
        <f t="shared" si="109"/>
        <v>0</v>
      </c>
      <c r="AE105">
        <f t="shared" si="110"/>
        <v>0</v>
      </c>
      <c r="AF105">
        <f t="shared" si="111"/>
        <v>0</v>
      </c>
      <c r="AG105">
        <f t="shared" si="83"/>
        <v>0</v>
      </c>
      <c r="AH105">
        <f t="shared" si="112"/>
        <v>0</v>
      </c>
      <c r="AI105">
        <f t="shared" si="113"/>
        <v>0</v>
      </c>
      <c r="AJ105">
        <f t="shared" si="85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7.45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183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6"/>
        <v>0</v>
      </c>
      <c r="CQ105">
        <f t="shared" si="87"/>
        <v>0</v>
      </c>
      <c r="CR105">
        <f t="shared" si="88"/>
        <v>0</v>
      </c>
      <c r="CS105">
        <f t="shared" si="89"/>
        <v>0</v>
      </c>
      <c r="CT105">
        <f t="shared" si="90"/>
        <v>0</v>
      </c>
      <c r="CU105">
        <f t="shared" si="91"/>
        <v>0</v>
      </c>
      <c r="CV105">
        <f t="shared" si="92"/>
        <v>0</v>
      </c>
      <c r="CW105">
        <f t="shared" si="93"/>
        <v>0</v>
      </c>
      <c r="CX105">
        <f t="shared" si="94"/>
        <v>0</v>
      </c>
      <c r="CY105">
        <f t="shared" si="95"/>
        <v>0</v>
      </c>
      <c r="CZ105">
        <f t="shared" si="96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57</v>
      </c>
      <c r="DW105" t="s">
        <v>57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23</v>
      </c>
      <c r="EH105">
        <v>0</v>
      </c>
      <c r="EI105" t="s">
        <v>3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97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1377399272</v>
      </c>
      <c r="GG105">
        <v>2</v>
      </c>
      <c r="GH105">
        <v>1</v>
      </c>
      <c r="GI105">
        <v>5</v>
      </c>
      <c r="GJ105">
        <v>0</v>
      </c>
      <c r="GK105">
        <v>0</v>
      </c>
      <c r="GL105">
        <f t="shared" si="98"/>
        <v>0</v>
      </c>
      <c r="GM105">
        <f t="shared" si="99"/>
        <v>0</v>
      </c>
      <c r="GN105">
        <f t="shared" si="100"/>
        <v>0</v>
      </c>
      <c r="GO105">
        <f t="shared" si="101"/>
        <v>0</v>
      </c>
      <c r="GP105">
        <f t="shared" si="102"/>
        <v>0</v>
      </c>
      <c r="GR105">
        <v>0</v>
      </c>
      <c r="GS105">
        <v>3</v>
      </c>
      <c r="GT105">
        <v>0</v>
      </c>
      <c r="GU105" t="s">
        <v>3</v>
      </c>
      <c r="GV105">
        <f t="shared" si="103"/>
        <v>0</v>
      </c>
      <c r="GW105">
        <v>1</v>
      </c>
      <c r="GX105">
        <f t="shared" si="104"/>
        <v>0</v>
      </c>
      <c r="HA105">
        <v>0</v>
      </c>
      <c r="HB105">
        <v>0</v>
      </c>
      <c r="HC105">
        <f t="shared" si="10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105</v>
      </c>
      <c r="E106" t="s">
        <v>215</v>
      </c>
      <c r="F106" t="s">
        <v>60</v>
      </c>
      <c r="G106" t="s">
        <v>61</v>
      </c>
      <c r="H106" t="s">
        <v>62</v>
      </c>
      <c r="I106">
        <f>I100*J106</f>
        <v>0</v>
      </c>
      <c r="J106">
        <v>0</v>
      </c>
      <c r="K106">
        <v>0</v>
      </c>
      <c r="O106">
        <f t="shared" si="69"/>
        <v>0</v>
      </c>
      <c r="P106">
        <f t="shared" si="70"/>
        <v>0</v>
      </c>
      <c r="Q106">
        <f t="shared" si="71"/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203480804</v>
      </c>
      <c r="AB106">
        <f t="shared" si="80"/>
        <v>0</v>
      </c>
      <c r="AC106">
        <f t="shared" si="81"/>
        <v>0</v>
      </c>
      <c r="AD106">
        <f t="shared" si="109"/>
        <v>0</v>
      </c>
      <c r="AE106">
        <f t="shared" si="110"/>
        <v>0</v>
      </c>
      <c r="AF106">
        <f t="shared" si="111"/>
        <v>0</v>
      </c>
      <c r="AG106">
        <f t="shared" si="83"/>
        <v>0</v>
      </c>
      <c r="AH106">
        <f t="shared" si="112"/>
        <v>0</v>
      </c>
      <c r="AI106">
        <f t="shared" si="113"/>
        <v>0</v>
      </c>
      <c r="AJ106">
        <f t="shared" si="85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7.45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63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6"/>
        <v>0</v>
      </c>
      <c r="CQ106">
        <f t="shared" si="87"/>
        <v>0</v>
      </c>
      <c r="CR106">
        <f t="shared" si="88"/>
        <v>0</v>
      </c>
      <c r="CS106">
        <f t="shared" si="89"/>
        <v>0</v>
      </c>
      <c r="CT106">
        <f t="shared" si="90"/>
        <v>0</v>
      </c>
      <c r="CU106">
        <f t="shared" si="91"/>
        <v>0</v>
      </c>
      <c r="CV106">
        <f t="shared" si="92"/>
        <v>0</v>
      </c>
      <c r="CW106">
        <f t="shared" si="93"/>
        <v>0</v>
      </c>
      <c r="CX106">
        <f t="shared" si="94"/>
        <v>0</v>
      </c>
      <c r="CY106">
        <f t="shared" si="95"/>
        <v>0</v>
      </c>
      <c r="CZ106">
        <f t="shared" si="96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62</v>
      </c>
      <c r="DW106" t="s">
        <v>62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23</v>
      </c>
      <c r="EH106">
        <v>0</v>
      </c>
      <c r="EI106" t="s">
        <v>3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7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-870223560</v>
      </c>
      <c r="GG106">
        <v>2</v>
      </c>
      <c r="GH106">
        <v>1</v>
      </c>
      <c r="GI106">
        <v>5</v>
      </c>
      <c r="GJ106">
        <v>0</v>
      </c>
      <c r="GK106">
        <v>0</v>
      </c>
      <c r="GL106">
        <f t="shared" si="98"/>
        <v>0</v>
      </c>
      <c r="GM106">
        <f t="shared" si="99"/>
        <v>0</v>
      </c>
      <c r="GN106">
        <f t="shared" si="100"/>
        <v>0</v>
      </c>
      <c r="GO106">
        <f t="shared" si="101"/>
        <v>0</v>
      </c>
      <c r="GP106">
        <f t="shared" si="102"/>
        <v>0</v>
      </c>
      <c r="GR106">
        <v>0</v>
      </c>
      <c r="GS106">
        <v>3</v>
      </c>
      <c r="GT106">
        <v>0</v>
      </c>
      <c r="GU106" t="s">
        <v>3</v>
      </c>
      <c r="GV106">
        <f t="shared" si="103"/>
        <v>0</v>
      </c>
      <c r="GW106">
        <v>1</v>
      </c>
      <c r="GX106">
        <f t="shared" si="104"/>
        <v>0</v>
      </c>
      <c r="HA106">
        <v>0</v>
      </c>
      <c r="HB106">
        <v>0</v>
      </c>
      <c r="HC106">
        <f t="shared" si="10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106</v>
      </c>
      <c r="E107" t="s">
        <v>216</v>
      </c>
      <c r="F107" t="s">
        <v>65</v>
      </c>
      <c r="G107" t="s">
        <v>66</v>
      </c>
      <c r="H107" t="s">
        <v>62</v>
      </c>
      <c r="I107">
        <f>I100*J107</f>
        <v>0</v>
      </c>
      <c r="J107">
        <v>0</v>
      </c>
      <c r="K107">
        <v>0</v>
      </c>
      <c r="O107">
        <f t="shared" si="69"/>
        <v>0</v>
      </c>
      <c r="P107">
        <f t="shared" si="70"/>
        <v>0</v>
      </c>
      <c r="Q107">
        <f t="shared" si="71"/>
        <v>0</v>
      </c>
      <c r="R107">
        <f t="shared" si="72"/>
        <v>0</v>
      </c>
      <c r="S107">
        <f t="shared" si="73"/>
        <v>0</v>
      </c>
      <c r="T107">
        <f t="shared" si="74"/>
        <v>0</v>
      </c>
      <c r="U107">
        <f t="shared" si="75"/>
        <v>0</v>
      </c>
      <c r="V107">
        <f t="shared" si="76"/>
        <v>0</v>
      </c>
      <c r="W107">
        <f t="shared" si="77"/>
        <v>0</v>
      </c>
      <c r="X107">
        <f t="shared" si="78"/>
        <v>0</v>
      </c>
      <c r="Y107">
        <f t="shared" si="79"/>
        <v>0</v>
      </c>
      <c r="AA107">
        <v>203480804</v>
      </c>
      <c r="AB107">
        <f t="shared" si="80"/>
        <v>0</v>
      </c>
      <c r="AC107">
        <f t="shared" si="81"/>
        <v>0</v>
      </c>
      <c r="AD107">
        <f t="shared" si="109"/>
        <v>0</v>
      </c>
      <c r="AE107">
        <f t="shared" si="110"/>
        <v>0</v>
      </c>
      <c r="AF107">
        <f t="shared" si="111"/>
        <v>0</v>
      </c>
      <c r="AG107">
        <f t="shared" si="83"/>
        <v>0</v>
      </c>
      <c r="AH107">
        <f t="shared" si="112"/>
        <v>0</v>
      </c>
      <c r="AI107">
        <f t="shared" si="113"/>
        <v>0</v>
      </c>
      <c r="AJ107">
        <f t="shared" si="85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7.45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67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6"/>
        <v>0</v>
      </c>
      <c r="CQ107">
        <f t="shared" si="87"/>
        <v>0</v>
      </c>
      <c r="CR107">
        <f t="shared" si="88"/>
        <v>0</v>
      </c>
      <c r="CS107">
        <f t="shared" si="89"/>
        <v>0</v>
      </c>
      <c r="CT107">
        <f t="shared" si="90"/>
        <v>0</v>
      </c>
      <c r="CU107">
        <f t="shared" si="91"/>
        <v>0</v>
      </c>
      <c r="CV107">
        <f t="shared" si="92"/>
        <v>0</v>
      </c>
      <c r="CW107">
        <f t="shared" si="93"/>
        <v>0</v>
      </c>
      <c r="CX107">
        <f t="shared" si="94"/>
        <v>0</v>
      </c>
      <c r="CY107">
        <f t="shared" si="95"/>
        <v>0</v>
      </c>
      <c r="CZ107">
        <f t="shared" si="96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62</v>
      </c>
      <c r="DW107" t="s">
        <v>62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23</v>
      </c>
      <c r="EH107">
        <v>0</v>
      </c>
      <c r="EI107" t="s">
        <v>3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97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-151770342</v>
      </c>
      <c r="GG107">
        <v>2</v>
      </c>
      <c r="GH107">
        <v>1</v>
      </c>
      <c r="GI107">
        <v>5</v>
      </c>
      <c r="GJ107">
        <v>0</v>
      </c>
      <c r="GK107">
        <v>0</v>
      </c>
      <c r="GL107">
        <f t="shared" si="98"/>
        <v>0</v>
      </c>
      <c r="GM107">
        <f t="shared" si="99"/>
        <v>0</v>
      </c>
      <c r="GN107">
        <f t="shared" si="100"/>
        <v>0</v>
      </c>
      <c r="GO107">
        <f t="shared" si="101"/>
        <v>0</v>
      </c>
      <c r="GP107">
        <f t="shared" si="102"/>
        <v>0</v>
      </c>
      <c r="GR107">
        <v>0</v>
      </c>
      <c r="GS107">
        <v>3</v>
      </c>
      <c r="GT107">
        <v>0</v>
      </c>
      <c r="GU107" t="s">
        <v>3</v>
      </c>
      <c r="GV107">
        <f t="shared" si="103"/>
        <v>0</v>
      </c>
      <c r="GW107">
        <v>1</v>
      </c>
      <c r="GX107">
        <f t="shared" si="104"/>
        <v>0</v>
      </c>
      <c r="HA107">
        <v>0</v>
      </c>
      <c r="HB107">
        <v>0</v>
      </c>
      <c r="HC107">
        <f t="shared" si="10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107</v>
      </c>
      <c r="E108" t="s">
        <v>217</v>
      </c>
      <c r="F108" t="s">
        <v>186</v>
      </c>
      <c r="G108" t="s">
        <v>187</v>
      </c>
      <c r="H108" t="s">
        <v>48</v>
      </c>
      <c r="I108">
        <f>I100*J108</f>
        <v>0</v>
      </c>
      <c r="J108">
        <v>0</v>
      </c>
      <c r="K108">
        <v>0</v>
      </c>
      <c r="O108">
        <f t="shared" si="69"/>
        <v>0</v>
      </c>
      <c r="P108">
        <f t="shared" si="70"/>
        <v>0</v>
      </c>
      <c r="Q108">
        <f t="shared" si="71"/>
        <v>0</v>
      </c>
      <c r="R108">
        <f t="shared" si="72"/>
        <v>0</v>
      </c>
      <c r="S108">
        <f t="shared" si="73"/>
        <v>0</v>
      </c>
      <c r="T108">
        <f t="shared" si="74"/>
        <v>0</v>
      </c>
      <c r="U108">
        <f t="shared" si="75"/>
        <v>0</v>
      </c>
      <c r="V108">
        <f t="shared" si="76"/>
        <v>0</v>
      </c>
      <c r="W108">
        <f t="shared" si="77"/>
        <v>0</v>
      </c>
      <c r="X108">
        <f t="shared" si="78"/>
        <v>0</v>
      </c>
      <c r="Y108">
        <f t="shared" si="79"/>
        <v>0</v>
      </c>
      <c r="AA108">
        <v>203480804</v>
      </c>
      <c r="AB108">
        <f t="shared" si="80"/>
        <v>0</v>
      </c>
      <c r="AC108">
        <f t="shared" si="81"/>
        <v>0</v>
      </c>
      <c r="AD108">
        <f t="shared" si="109"/>
        <v>0</v>
      </c>
      <c r="AE108">
        <f t="shared" si="110"/>
        <v>0</v>
      </c>
      <c r="AF108">
        <f t="shared" si="111"/>
        <v>0</v>
      </c>
      <c r="AG108">
        <f t="shared" si="83"/>
        <v>0</v>
      </c>
      <c r="AH108">
        <f t="shared" si="112"/>
        <v>0</v>
      </c>
      <c r="AI108">
        <f t="shared" si="113"/>
        <v>0</v>
      </c>
      <c r="AJ108">
        <f t="shared" si="85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7.45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188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6"/>
        <v>0</v>
      </c>
      <c r="CQ108">
        <f t="shared" si="87"/>
        <v>0</v>
      </c>
      <c r="CR108">
        <f t="shared" si="88"/>
        <v>0</v>
      </c>
      <c r="CS108">
        <f t="shared" si="89"/>
        <v>0</v>
      </c>
      <c r="CT108">
        <f t="shared" si="90"/>
        <v>0</v>
      </c>
      <c r="CU108">
        <f t="shared" si="91"/>
        <v>0</v>
      </c>
      <c r="CV108">
        <f t="shared" si="92"/>
        <v>0</v>
      </c>
      <c r="CW108">
        <f t="shared" si="93"/>
        <v>0</v>
      </c>
      <c r="CX108">
        <f t="shared" si="94"/>
        <v>0</v>
      </c>
      <c r="CY108">
        <f t="shared" si="95"/>
        <v>0</v>
      </c>
      <c r="CZ108">
        <f t="shared" si="96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48</v>
      </c>
      <c r="DW108" t="s">
        <v>48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23</v>
      </c>
      <c r="EH108">
        <v>0</v>
      </c>
      <c r="EI108" t="s">
        <v>3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97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1121589722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98"/>
        <v>0</v>
      </c>
      <c r="GM108">
        <f t="shared" si="99"/>
        <v>0</v>
      </c>
      <c r="GN108">
        <f t="shared" si="100"/>
        <v>0</v>
      </c>
      <c r="GO108">
        <f t="shared" si="101"/>
        <v>0</v>
      </c>
      <c r="GP108">
        <f t="shared" si="102"/>
        <v>0</v>
      </c>
      <c r="GR108">
        <v>0</v>
      </c>
      <c r="GS108">
        <v>3</v>
      </c>
      <c r="GT108">
        <v>0</v>
      </c>
      <c r="GU108" t="s">
        <v>3</v>
      </c>
      <c r="GV108">
        <f t="shared" si="103"/>
        <v>0</v>
      </c>
      <c r="GW108">
        <v>1</v>
      </c>
      <c r="GX108">
        <f t="shared" si="104"/>
        <v>0</v>
      </c>
      <c r="HA108">
        <v>0</v>
      </c>
      <c r="HB108">
        <v>0</v>
      </c>
      <c r="HC108">
        <f t="shared" si="10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108</v>
      </c>
      <c r="E109" t="s">
        <v>218</v>
      </c>
      <c r="F109" t="s">
        <v>190</v>
      </c>
      <c r="G109" t="s">
        <v>191</v>
      </c>
      <c r="H109" t="s">
        <v>57</v>
      </c>
      <c r="I109">
        <f>I100*J109</f>
        <v>0</v>
      </c>
      <c r="J109">
        <v>0</v>
      </c>
      <c r="K109">
        <v>0</v>
      </c>
      <c r="O109">
        <f t="shared" si="69"/>
        <v>0</v>
      </c>
      <c r="P109">
        <f t="shared" si="70"/>
        <v>0</v>
      </c>
      <c r="Q109">
        <f t="shared" si="71"/>
        <v>0</v>
      </c>
      <c r="R109">
        <f t="shared" si="72"/>
        <v>0</v>
      </c>
      <c r="S109">
        <f t="shared" si="73"/>
        <v>0</v>
      </c>
      <c r="T109">
        <f t="shared" si="74"/>
        <v>0</v>
      </c>
      <c r="U109">
        <f t="shared" si="75"/>
        <v>0</v>
      </c>
      <c r="V109">
        <f t="shared" si="76"/>
        <v>0</v>
      </c>
      <c r="W109">
        <f t="shared" si="77"/>
        <v>0</v>
      </c>
      <c r="X109">
        <f t="shared" si="78"/>
        <v>0</v>
      </c>
      <c r="Y109">
        <f t="shared" si="79"/>
        <v>0</v>
      </c>
      <c r="AA109">
        <v>203480804</v>
      </c>
      <c r="AB109">
        <f t="shared" si="80"/>
        <v>2822.47</v>
      </c>
      <c r="AC109">
        <f t="shared" si="81"/>
        <v>2822.47</v>
      </c>
      <c r="AD109">
        <f t="shared" si="109"/>
        <v>0</v>
      </c>
      <c r="AE109">
        <f t="shared" si="110"/>
        <v>0</v>
      </c>
      <c r="AF109">
        <f t="shared" si="111"/>
        <v>0</v>
      </c>
      <c r="AG109">
        <f t="shared" si="83"/>
        <v>0</v>
      </c>
      <c r="AH109">
        <f t="shared" si="112"/>
        <v>0</v>
      </c>
      <c r="AI109">
        <f t="shared" si="113"/>
        <v>0</v>
      </c>
      <c r="AJ109">
        <f t="shared" si="85"/>
        <v>0</v>
      </c>
      <c r="AK109">
        <v>2822.47</v>
      </c>
      <c r="AL109">
        <v>2822.47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2.59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192</v>
      </c>
      <c r="BM109">
        <v>33001</v>
      </c>
      <c r="BN109">
        <v>0</v>
      </c>
      <c r="BO109" t="s">
        <v>190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6"/>
        <v>0</v>
      </c>
      <c r="CQ109">
        <f t="shared" si="87"/>
        <v>7310.1972999999989</v>
      </c>
      <c r="CR109">
        <f t="shared" si="88"/>
        <v>0</v>
      </c>
      <c r="CS109">
        <f t="shared" si="89"/>
        <v>0</v>
      </c>
      <c r="CT109">
        <f t="shared" si="90"/>
        <v>0</v>
      </c>
      <c r="CU109">
        <f t="shared" si="91"/>
        <v>0</v>
      </c>
      <c r="CV109">
        <f t="shared" si="92"/>
        <v>0</v>
      </c>
      <c r="CW109">
        <f t="shared" si="93"/>
        <v>0</v>
      </c>
      <c r="CX109">
        <f t="shared" si="94"/>
        <v>0</v>
      </c>
      <c r="CY109">
        <f t="shared" si="95"/>
        <v>0</v>
      </c>
      <c r="CZ109">
        <f t="shared" si="9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57</v>
      </c>
      <c r="DW109" t="s">
        <v>57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23</v>
      </c>
      <c r="EH109">
        <v>0</v>
      </c>
      <c r="EI109" t="s">
        <v>3</v>
      </c>
      <c r="EJ109">
        <v>1</v>
      </c>
      <c r="EK109">
        <v>33001</v>
      </c>
      <c r="EL109" t="s">
        <v>24</v>
      </c>
      <c r="EM109" t="s">
        <v>25</v>
      </c>
      <c r="EO109" t="s">
        <v>3</v>
      </c>
      <c r="EQ109">
        <v>0</v>
      </c>
      <c r="ER109">
        <v>2822.47</v>
      </c>
      <c r="ES109">
        <v>2822.47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97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-593060650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98"/>
        <v>0</v>
      </c>
      <c r="GM109">
        <f t="shared" si="99"/>
        <v>0</v>
      </c>
      <c r="GN109">
        <f t="shared" si="100"/>
        <v>0</v>
      </c>
      <c r="GO109">
        <f t="shared" si="101"/>
        <v>0</v>
      </c>
      <c r="GP109">
        <f t="shared" si="102"/>
        <v>0</v>
      </c>
      <c r="GR109">
        <v>0</v>
      </c>
      <c r="GS109">
        <v>3</v>
      </c>
      <c r="GT109">
        <v>0</v>
      </c>
      <c r="GU109" t="s">
        <v>3</v>
      </c>
      <c r="GV109">
        <f t="shared" si="103"/>
        <v>0</v>
      </c>
      <c r="GW109">
        <v>1</v>
      </c>
      <c r="GX109">
        <f t="shared" si="104"/>
        <v>0</v>
      </c>
      <c r="HA109">
        <v>0</v>
      </c>
      <c r="HB109">
        <v>0</v>
      </c>
      <c r="HC109">
        <f t="shared" si="10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ROW(SmtRes!A123)</f>
        <v>123</v>
      </c>
      <c r="D110">
        <f>ROW(EtalonRes!A123)</f>
        <v>123</v>
      </c>
      <c r="E110" t="s">
        <v>219</v>
      </c>
      <c r="F110" t="s">
        <v>220</v>
      </c>
      <c r="G110" t="s">
        <v>221</v>
      </c>
      <c r="H110" t="s">
        <v>222</v>
      </c>
      <c r="I110">
        <f>ROUND(1000/1000,9)</f>
        <v>1</v>
      </c>
      <c r="J110">
        <v>0</v>
      </c>
      <c r="K110">
        <f>ROUND(1000/1000,9)</f>
        <v>1</v>
      </c>
      <c r="O110">
        <f t="shared" ref="O110:O136" si="114">ROUND(CP110,2)</f>
        <v>47003</v>
      </c>
      <c r="P110">
        <f t="shared" ref="P110:P136" si="115">ROUND(CQ110*I110,2)</f>
        <v>4133.07</v>
      </c>
      <c r="Q110">
        <f t="shared" ref="Q110:Q136" si="116">ROUND(CR110*I110,2)</f>
        <v>24060.3</v>
      </c>
      <c r="R110">
        <f t="shared" ref="R110:R136" si="117">ROUND(CS110*I110,2)</f>
        <v>8678.02</v>
      </c>
      <c r="S110">
        <f t="shared" ref="S110:S136" si="118">ROUND(CT110*I110,2)</f>
        <v>18809.63</v>
      </c>
      <c r="T110">
        <f t="shared" ref="T110:T136" si="119">ROUND(CU110*I110,2)</f>
        <v>0</v>
      </c>
      <c r="U110">
        <f t="shared" ref="U110:U136" si="120">CV110*I110</f>
        <v>57.23</v>
      </c>
      <c r="V110">
        <f t="shared" ref="V110:V136" si="121">CW110*I110</f>
        <v>22.38</v>
      </c>
      <c r="W110">
        <f t="shared" ref="W110:W136" si="122">ROUND(CX110*I110,2)</f>
        <v>0</v>
      </c>
      <c r="X110">
        <f t="shared" ref="X110:X136" si="123">ROUND(CY110,2)</f>
        <v>28862.03</v>
      </c>
      <c r="Y110">
        <f t="shared" ref="Y110:Y136" si="124">ROUND(CZ110,2)</f>
        <v>16492.59</v>
      </c>
      <c r="AA110">
        <v>203480804</v>
      </c>
      <c r="AB110">
        <f t="shared" ref="AB110:AB136" si="125">ROUND((AC110+AD110+AF110),6)</f>
        <v>3003.35</v>
      </c>
      <c r="AC110">
        <f t="shared" ref="AC110:AC136" si="126">ROUND((ES110),6)</f>
        <v>404.41</v>
      </c>
      <c r="AD110">
        <f t="shared" si="109"/>
        <v>2054.6799999999998</v>
      </c>
      <c r="AE110">
        <f t="shared" si="110"/>
        <v>251.1</v>
      </c>
      <c r="AF110">
        <f t="shared" si="111"/>
        <v>544.26</v>
      </c>
      <c r="AG110">
        <f t="shared" ref="AG110:AG136" si="127">ROUND((AP110),6)</f>
        <v>0</v>
      </c>
      <c r="AH110">
        <f t="shared" si="112"/>
        <v>57.23</v>
      </c>
      <c r="AI110">
        <f t="shared" si="113"/>
        <v>22.38</v>
      </c>
      <c r="AJ110">
        <f t="shared" ref="AJ110:AJ136" si="128">(AS110)</f>
        <v>0</v>
      </c>
      <c r="AK110">
        <v>3003.35</v>
      </c>
      <c r="AL110">
        <v>404.41</v>
      </c>
      <c r="AM110">
        <v>2054.6799999999998</v>
      </c>
      <c r="AN110">
        <v>251.1</v>
      </c>
      <c r="AO110">
        <v>544.26</v>
      </c>
      <c r="AP110">
        <v>0</v>
      </c>
      <c r="AQ110">
        <v>57.23</v>
      </c>
      <c r="AR110">
        <v>22.38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34.56</v>
      </c>
      <c r="BB110">
        <v>11.71</v>
      </c>
      <c r="BC110">
        <v>10.220000000000001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223</v>
      </c>
      <c r="BM110">
        <v>33001</v>
      </c>
      <c r="BN110">
        <v>0</v>
      </c>
      <c r="BO110" t="s">
        <v>220</v>
      </c>
      <c r="BP110">
        <v>1</v>
      </c>
      <c r="BQ110">
        <v>2</v>
      </c>
      <c r="BR110">
        <v>0</v>
      </c>
      <c r="BS110">
        <v>34.56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ref="CP110:CP136" si="129">(P110+Q110+S110)</f>
        <v>47003</v>
      </c>
      <c r="CQ110">
        <f t="shared" ref="CQ110:CQ136" si="130">AC110*BC110</f>
        <v>4133.0702000000001</v>
      </c>
      <c r="CR110">
        <f t="shared" ref="CR110:CR136" si="131">AD110*BB110</f>
        <v>24060.302800000001</v>
      </c>
      <c r="CS110">
        <f t="shared" ref="CS110:CS136" si="132">AE110*BS110</f>
        <v>8678.0159999999996</v>
      </c>
      <c r="CT110">
        <f t="shared" ref="CT110:CT136" si="133">AF110*BA110</f>
        <v>18809.625599999999</v>
      </c>
      <c r="CU110">
        <f t="shared" ref="CU110:CU136" si="134">AG110</f>
        <v>0</v>
      </c>
      <c r="CV110">
        <f t="shared" ref="CV110:CV136" si="135">AH110</f>
        <v>57.23</v>
      </c>
      <c r="CW110">
        <f t="shared" ref="CW110:CW136" si="136">AI110</f>
        <v>22.38</v>
      </c>
      <c r="CX110">
        <f t="shared" ref="CX110:CX136" si="137">AJ110</f>
        <v>0</v>
      </c>
      <c r="CY110">
        <f t="shared" ref="CY110:CY136" si="138">(((S110+R110)*AT110)/100)</f>
        <v>28862.032500000001</v>
      </c>
      <c r="CZ110">
        <f t="shared" ref="CZ110:CZ136" si="139">(((S110+R110)*AU110)/100)</f>
        <v>16492.59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222</v>
      </c>
      <c r="DW110" t="s">
        <v>222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23</v>
      </c>
      <c r="EH110">
        <v>0</v>
      </c>
      <c r="EI110" t="s">
        <v>3</v>
      </c>
      <c r="EJ110">
        <v>1</v>
      </c>
      <c r="EK110">
        <v>33001</v>
      </c>
      <c r="EL110" t="s">
        <v>24</v>
      </c>
      <c r="EM110" t="s">
        <v>25</v>
      </c>
      <c r="EO110" t="s">
        <v>3</v>
      </c>
      <c r="EQ110">
        <v>131072</v>
      </c>
      <c r="ER110">
        <v>3003.35</v>
      </c>
      <c r="ES110">
        <v>404.41</v>
      </c>
      <c r="ET110">
        <v>2054.6799999999998</v>
      </c>
      <c r="EU110">
        <v>251.1</v>
      </c>
      <c r="EV110">
        <v>544.26</v>
      </c>
      <c r="EW110">
        <v>57.23</v>
      </c>
      <c r="EX110">
        <v>22.38</v>
      </c>
      <c r="EY110">
        <v>0</v>
      </c>
      <c r="FQ110">
        <v>0</v>
      </c>
      <c r="FR110">
        <f t="shared" ref="FR110:FR136" si="140">ROUND(IF(AND(BH110=3,BI110=3),P110,0),2)</f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-1630214733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ref="GL110:GL136" si="141">ROUND(IF(AND(BH110=3,BI110=3,FS110&lt;&gt;0),P110,0),2)</f>
        <v>0</v>
      </c>
      <c r="GM110">
        <f t="shared" ref="GM110:GM136" si="142">ROUND(O110+X110+Y110,2)+GX110</f>
        <v>92357.62</v>
      </c>
      <c r="GN110">
        <f t="shared" ref="GN110:GN136" si="143">IF(OR(BI110=0,BI110=1),ROUND(O110+X110+Y110,2),0)</f>
        <v>92357.62</v>
      </c>
      <c r="GO110">
        <f t="shared" ref="GO110:GO136" si="144">IF(BI110=2,ROUND(O110+X110+Y110,2),0)</f>
        <v>0</v>
      </c>
      <c r="GP110">
        <f t="shared" ref="GP110:GP136" si="145">IF(BI110=4,ROUND(O110+X110+Y110,2)+GX110,0)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36" si="146">ROUND((GT110),6)</f>
        <v>0</v>
      </c>
      <c r="GW110">
        <v>1</v>
      </c>
      <c r="GX110">
        <f t="shared" ref="GX110:GX136" si="147">ROUND(HC110*I110,2)</f>
        <v>0</v>
      </c>
      <c r="HA110">
        <v>0</v>
      </c>
      <c r="HB110">
        <v>0</v>
      </c>
      <c r="HC110">
        <f t="shared" ref="HC110:HC136" si="148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119</v>
      </c>
      <c r="E111" t="s">
        <v>224</v>
      </c>
      <c r="F111" t="s">
        <v>225</v>
      </c>
      <c r="G111" t="s">
        <v>226</v>
      </c>
      <c r="H111" t="s">
        <v>48</v>
      </c>
      <c r="I111">
        <f>I110*J111</f>
        <v>0</v>
      </c>
      <c r="J111">
        <v>0</v>
      </c>
      <c r="K111">
        <v>0</v>
      </c>
      <c r="O111">
        <f t="shared" si="114"/>
        <v>0</v>
      </c>
      <c r="P111">
        <f t="shared" si="115"/>
        <v>0</v>
      </c>
      <c r="Q111">
        <f t="shared" si="116"/>
        <v>0</v>
      </c>
      <c r="R111">
        <f t="shared" si="117"/>
        <v>0</v>
      </c>
      <c r="S111">
        <f t="shared" si="118"/>
        <v>0</v>
      </c>
      <c r="T111">
        <f t="shared" si="119"/>
        <v>0</v>
      </c>
      <c r="U111">
        <f t="shared" si="120"/>
        <v>0</v>
      </c>
      <c r="V111">
        <f t="shared" si="121"/>
        <v>0</v>
      </c>
      <c r="W111">
        <f t="shared" si="122"/>
        <v>0</v>
      </c>
      <c r="X111">
        <f t="shared" si="123"/>
        <v>0</v>
      </c>
      <c r="Y111">
        <f t="shared" si="124"/>
        <v>0</v>
      </c>
      <c r="AA111">
        <v>203480804</v>
      </c>
      <c r="AB111">
        <f t="shared" si="125"/>
        <v>0</v>
      </c>
      <c r="AC111">
        <f t="shared" si="126"/>
        <v>0</v>
      </c>
      <c r="AD111">
        <f t="shared" si="109"/>
        <v>0</v>
      </c>
      <c r="AE111">
        <f t="shared" si="110"/>
        <v>0</v>
      </c>
      <c r="AF111">
        <f t="shared" si="111"/>
        <v>0</v>
      </c>
      <c r="AG111">
        <f t="shared" si="127"/>
        <v>0</v>
      </c>
      <c r="AH111">
        <f t="shared" si="112"/>
        <v>0</v>
      </c>
      <c r="AI111">
        <f t="shared" si="113"/>
        <v>0</v>
      </c>
      <c r="AJ111">
        <f t="shared" si="128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7.45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227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9"/>
        <v>0</v>
      </c>
      <c r="CQ111">
        <f t="shared" si="130"/>
        <v>0</v>
      </c>
      <c r="CR111">
        <f t="shared" si="131"/>
        <v>0</v>
      </c>
      <c r="CS111">
        <f t="shared" si="132"/>
        <v>0</v>
      </c>
      <c r="CT111">
        <f t="shared" si="133"/>
        <v>0</v>
      </c>
      <c r="CU111">
        <f t="shared" si="134"/>
        <v>0</v>
      </c>
      <c r="CV111">
        <f t="shared" si="135"/>
        <v>0</v>
      </c>
      <c r="CW111">
        <f t="shared" si="136"/>
        <v>0</v>
      </c>
      <c r="CX111">
        <f t="shared" si="137"/>
        <v>0</v>
      </c>
      <c r="CY111">
        <f t="shared" si="138"/>
        <v>0</v>
      </c>
      <c r="CZ111">
        <f t="shared" si="13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48</v>
      </c>
      <c r="DW111" t="s">
        <v>48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23</v>
      </c>
      <c r="EH111">
        <v>0</v>
      </c>
      <c r="EI111" t="s">
        <v>3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40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-289660452</v>
      </c>
      <c r="GG111">
        <v>2</v>
      </c>
      <c r="GH111">
        <v>1</v>
      </c>
      <c r="GI111">
        <v>5</v>
      </c>
      <c r="GJ111">
        <v>0</v>
      </c>
      <c r="GK111">
        <v>0</v>
      </c>
      <c r="GL111">
        <f t="shared" si="141"/>
        <v>0</v>
      </c>
      <c r="GM111">
        <f t="shared" si="142"/>
        <v>0</v>
      </c>
      <c r="GN111">
        <f t="shared" si="143"/>
        <v>0</v>
      </c>
      <c r="GO111">
        <f t="shared" si="144"/>
        <v>0</v>
      </c>
      <c r="GP111">
        <f t="shared" si="145"/>
        <v>0</v>
      </c>
      <c r="GR111">
        <v>0</v>
      </c>
      <c r="GS111">
        <v>3</v>
      </c>
      <c r="GT111">
        <v>0</v>
      </c>
      <c r="GU111" t="s">
        <v>3</v>
      </c>
      <c r="GV111">
        <f t="shared" si="146"/>
        <v>0</v>
      </c>
      <c r="GW111">
        <v>1</v>
      </c>
      <c r="GX111">
        <f t="shared" si="147"/>
        <v>0</v>
      </c>
      <c r="HA111">
        <v>0</v>
      </c>
      <c r="HB111">
        <v>0</v>
      </c>
      <c r="HC111">
        <f t="shared" si="148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120</v>
      </c>
      <c r="E112" t="s">
        <v>228</v>
      </c>
      <c r="F112" t="s">
        <v>229</v>
      </c>
      <c r="G112" t="s">
        <v>230</v>
      </c>
      <c r="H112" t="s">
        <v>48</v>
      </c>
      <c r="I112">
        <f>I110*J112</f>
        <v>0</v>
      </c>
      <c r="J112">
        <v>0</v>
      </c>
      <c r="K112">
        <v>0</v>
      </c>
      <c r="O112">
        <f t="shared" si="114"/>
        <v>0</v>
      </c>
      <c r="P112">
        <f t="shared" si="115"/>
        <v>0</v>
      </c>
      <c r="Q112">
        <f t="shared" si="116"/>
        <v>0</v>
      </c>
      <c r="R112">
        <f t="shared" si="117"/>
        <v>0</v>
      </c>
      <c r="S112">
        <f t="shared" si="118"/>
        <v>0</v>
      </c>
      <c r="T112">
        <f t="shared" si="119"/>
        <v>0</v>
      </c>
      <c r="U112">
        <f t="shared" si="120"/>
        <v>0</v>
      </c>
      <c r="V112">
        <f t="shared" si="121"/>
        <v>0</v>
      </c>
      <c r="W112">
        <f t="shared" si="122"/>
        <v>0</v>
      </c>
      <c r="X112">
        <f t="shared" si="123"/>
        <v>0</v>
      </c>
      <c r="Y112">
        <f t="shared" si="124"/>
        <v>0</v>
      </c>
      <c r="AA112">
        <v>203480804</v>
      </c>
      <c r="AB112">
        <f t="shared" si="125"/>
        <v>0</v>
      </c>
      <c r="AC112">
        <f t="shared" si="126"/>
        <v>0</v>
      </c>
      <c r="AD112">
        <f t="shared" si="109"/>
        <v>0</v>
      </c>
      <c r="AE112">
        <f t="shared" si="110"/>
        <v>0</v>
      </c>
      <c r="AF112">
        <f t="shared" si="111"/>
        <v>0</v>
      </c>
      <c r="AG112">
        <f t="shared" si="127"/>
        <v>0</v>
      </c>
      <c r="AH112">
        <f t="shared" si="112"/>
        <v>0</v>
      </c>
      <c r="AI112">
        <f t="shared" si="113"/>
        <v>0</v>
      </c>
      <c r="AJ112">
        <f t="shared" si="12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7.45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231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9"/>
        <v>0</v>
      </c>
      <c r="CQ112">
        <f t="shared" si="130"/>
        <v>0</v>
      </c>
      <c r="CR112">
        <f t="shared" si="131"/>
        <v>0</v>
      </c>
      <c r="CS112">
        <f t="shared" si="132"/>
        <v>0</v>
      </c>
      <c r="CT112">
        <f t="shared" si="133"/>
        <v>0</v>
      </c>
      <c r="CU112">
        <f t="shared" si="134"/>
        <v>0</v>
      </c>
      <c r="CV112">
        <f t="shared" si="135"/>
        <v>0</v>
      </c>
      <c r="CW112">
        <f t="shared" si="136"/>
        <v>0</v>
      </c>
      <c r="CX112">
        <f t="shared" si="137"/>
        <v>0</v>
      </c>
      <c r="CY112">
        <f t="shared" si="138"/>
        <v>0</v>
      </c>
      <c r="CZ112">
        <f t="shared" si="13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48</v>
      </c>
      <c r="DW112" t="s">
        <v>48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23</v>
      </c>
      <c r="EH112">
        <v>0</v>
      </c>
      <c r="EI112" t="s">
        <v>3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0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233965289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41"/>
        <v>0</v>
      </c>
      <c r="GM112">
        <f t="shared" si="142"/>
        <v>0</v>
      </c>
      <c r="GN112">
        <f t="shared" si="143"/>
        <v>0</v>
      </c>
      <c r="GO112">
        <f t="shared" si="144"/>
        <v>0</v>
      </c>
      <c r="GP112">
        <f t="shared" si="145"/>
        <v>0</v>
      </c>
      <c r="GR112">
        <v>0</v>
      </c>
      <c r="GS112">
        <v>3</v>
      </c>
      <c r="GT112">
        <v>0</v>
      </c>
      <c r="GU112" t="s">
        <v>3</v>
      </c>
      <c r="GV112">
        <f t="shared" si="146"/>
        <v>0</v>
      </c>
      <c r="GW112">
        <v>1</v>
      </c>
      <c r="GX112">
        <f t="shared" si="147"/>
        <v>0</v>
      </c>
      <c r="HA112">
        <v>0</v>
      </c>
      <c r="HB112">
        <v>0</v>
      </c>
      <c r="HC112">
        <f t="shared" si="14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121</v>
      </c>
      <c r="E113" t="s">
        <v>232</v>
      </c>
      <c r="F113" t="s">
        <v>69</v>
      </c>
      <c r="G113" t="s">
        <v>70</v>
      </c>
      <c r="H113" t="s">
        <v>48</v>
      </c>
      <c r="I113">
        <f>I110*J113</f>
        <v>0</v>
      </c>
      <c r="J113">
        <v>0</v>
      </c>
      <c r="K113">
        <v>0</v>
      </c>
      <c r="O113">
        <f t="shared" si="114"/>
        <v>0</v>
      </c>
      <c r="P113">
        <f t="shared" si="115"/>
        <v>0</v>
      </c>
      <c r="Q113">
        <f t="shared" si="116"/>
        <v>0</v>
      </c>
      <c r="R113">
        <f t="shared" si="117"/>
        <v>0</v>
      </c>
      <c r="S113">
        <f t="shared" si="118"/>
        <v>0</v>
      </c>
      <c r="T113">
        <f t="shared" si="119"/>
        <v>0</v>
      </c>
      <c r="U113">
        <f t="shared" si="120"/>
        <v>0</v>
      </c>
      <c r="V113">
        <f t="shared" si="121"/>
        <v>0</v>
      </c>
      <c r="W113">
        <f t="shared" si="122"/>
        <v>0</v>
      </c>
      <c r="X113">
        <f t="shared" si="123"/>
        <v>0</v>
      </c>
      <c r="Y113">
        <f t="shared" si="124"/>
        <v>0</v>
      </c>
      <c r="AA113">
        <v>203480804</v>
      </c>
      <c r="AB113">
        <f t="shared" si="125"/>
        <v>0</v>
      </c>
      <c r="AC113">
        <f t="shared" si="126"/>
        <v>0</v>
      </c>
      <c r="AD113">
        <f t="shared" si="109"/>
        <v>0</v>
      </c>
      <c r="AE113">
        <f t="shared" si="110"/>
        <v>0</v>
      </c>
      <c r="AF113">
        <f t="shared" si="111"/>
        <v>0</v>
      </c>
      <c r="AG113">
        <f t="shared" si="127"/>
        <v>0</v>
      </c>
      <c r="AH113">
        <f t="shared" si="112"/>
        <v>0</v>
      </c>
      <c r="AI113">
        <f t="shared" si="113"/>
        <v>0</v>
      </c>
      <c r="AJ113">
        <f t="shared" si="12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7.45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71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9"/>
        <v>0</v>
      </c>
      <c r="CQ113">
        <f t="shared" si="130"/>
        <v>0</v>
      </c>
      <c r="CR113">
        <f t="shared" si="131"/>
        <v>0</v>
      </c>
      <c r="CS113">
        <f t="shared" si="132"/>
        <v>0</v>
      </c>
      <c r="CT113">
        <f t="shared" si="133"/>
        <v>0</v>
      </c>
      <c r="CU113">
        <f t="shared" si="134"/>
        <v>0</v>
      </c>
      <c r="CV113">
        <f t="shared" si="135"/>
        <v>0</v>
      </c>
      <c r="CW113">
        <f t="shared" si="136"/>
        <v>0</v>
      </c>
      <c r="CX113">
        <f t="shared" si="137"/>
        <v>0</v>
      </c>
      <c r="CY113">
        <f t="shared" si="138"/>
        <v>0</v>
      </c>
      <c r="CZ113">
        <f t="shared" si="13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48</v>
      </c>
      <c r="DW113" t="s">
        <v>48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23</v>
      </c>
      <c r="EH113">
        <v>0</v>
      </c>
      <c r="EI113" t="s">
        <v>3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40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1725018356</v>
      </c>
      <c r="GG113">
        <v>2</v>
      </c>
      <c r="GH113">
        <v>1</v>
      </c>
      <c r="GI113">
        <v>5</v>
      </c>
      <c r="GJ113">
        <v>0</v>
      </c>
      <c r="GK113">
        <v>0</v>
      </c>
      <c r="GL113">
        <f t="shared" si="141"/>
        <v>0</v>
      </c>
      <c r="GM113">
        <f t="shared" si="142"/>
        <v>0</v>
      </c>
      <c r="GN113">
        <f t="shared" si="143"/>
        <v>0</v>
      </c>
      <c r="GO113">
        <f t="shared" si="144"/>
        <v>0</v>
      </c>
      <c r="GP113">
        <f t="shared" si="145"/>
        <v>0</v>
      </c>
      <c r="GR113">
        <v>0</v>
      </c>
      <c r="GS113">
        <v>3</v>
      </c>
      <c r="GT113">
        <v>0</v>
      </c>
      <c r="GU113" t="s">
        <v>3</v>
      </c>
      <c r="GV113">
        <f t="shared" si="146"/>
        <v>0</v>
      </c>
      <c r="GW113">
        <v>1</v>
      </c>
      <c r="GX113">
        <f t="shared" si="147"/>
        <v>0</v>
      </c>
      <c r="HA113">
        <v>0</v>
      </c>
      <c r="HB113">
        <v>0</v>
      </c>
      <c r="HC113">
        <f t="shared" si="148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123</v>
      </c>
      <c r="E114" t="s">
        <v>233</v>
      </c>
      <c r="F114" t="s">
        <v>234</v>
      </c>
      <c r="G114" t="s">
        <v>235</v>
      </c>
      <c r="H114" t="s">
        <v>57</v>
      </c>
      <c r="I114">
        <f>I110*J114</f>
        <v>-3.4</v>
      </c>
      <c r="J114">
        <v>-3.4</v>
      </c>
      <c r="K114">
        <v>-3.4</v>
      </c>
      <c r="O114">
        <f t="shared" si="114"/>
        <v>-2983.02</v>
      </c>
      <c r="P114">
        <f t="shared" si="115"/>
        <v>-2983.02</v>
      </c>
      <c r="Q114">
        <f t="shared" si="116"/>
        <v>0</v>
      </c>
      <c r="R114">
        <f t="shared" si="117"/>
        <v>0</v>
      </c>
      <c r="S114">
        <f t="shared" si="118"/>
        <v>0</v>
      </c>
      <c r="T114">
        <f t="shared" si="119"/>
        <v>0</v>
      </c>
      <c r="U114">
        <f t="shared" si="120"/>
        <v>0</v>
      </c>
      <c r="V114">
        <f t="shared" si="121"/>
        <v>0</v>
      </c>
      <c r="W114">
        <f t="shared" si="122"/>
        <v>0</v>
      </c>
      <c r="X114">
        <f t="shared" si="123"/>
        <v>0</v>
      </c>
      <c r="Y114">
        <f t="shared" si="124"/>
        <v>0</v>
      </c>
      <c r="AA114">
        <v>203480804</v>
      </c>
      <c r="AB114">
        <f t="shared" si="125"/>
        <v>88</v>
      </c>
      <c r="AC114">
        <f t="shared" si="126"/>
        <v>88</v>
      </c>
      <c r="AD114">
        <f t="shared" si="109"/>
        <v>0</v>
      </c>
      <c r="AE114">
        <f t="shared" si="110"/>
        <v>0</v>
      </c>
      <c r="AF114">
        <f t="shared" si="111"/>
        <v>0</v>
      </c>
      <c r="AG114">
        <f t="shared" si="127"/>
        <v>0</v>
      </c>
      <c r="AH114">
        <f t="shared" si="112"/>
        <v>0</v>
      </c>
      <c r="AI114">
        <f t="shared" si="113"/>
        <v>0</v>
      </c>
      <c r="AJ114">
        <f t="shared" si="128"/>
        <v>0</v>
      </c>
      <c r="AK114">
        <v>88</v>
      </c>
      <c r="AL114">
        <v>88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9.9700000000000006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236</v>
      </c>
      <c r="BM114">
        <v>33001</v>
      </c>
      <c r="BN114">
        <v>0</v>
      </c>
      <c r="BO114" t="s">
        <v>234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9"/>
        <v>-2983.02</v>
      </c>
      <c r="CQ114">
        <f t="shared" si="130"/>
        <v>877.36</v>
      </c>
      <c r="CR114">
        <f t="shared" si="131"/>
        <v>0</v>
      </c>
      <c r="CS114">
        <f t="shared" si="132"/>
        <v>0</v>
      </c>
      <c r="CT114">
        <f t="shared" si="133"/>
        <v>0</v>
      </c>
      <c r="CU114">
        <f t="shared" si="134"/>
        <v>0</v>
      </c>
      <c r="CV114">
        <f t="shared" si="135"/>
        <v>0</v>
      </c>
      <c r="CW114">
        <f t="shared" si="136"/>
        <v>0</v>
      </c>
      <c r="CX114">
        <f t="shared" si="137"/>
        <v>0</v>
      </c>
      <c r="CY114">
        <f t="shared" si="138"/>
        <v>0</v>
      </c>
      <c r="CZ114">
        <f t="shared" si="13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57</v>
      </c>
      <c r="DW114" t="s">
        <v>57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23</v>
      </c>
      <c r="EH114">
        <v>0</v>
      </c>
      <c r="EI114" t="s">
        <v>3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88</v>
      </c>
      <c r="ES114">
        <v>88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0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-295719891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41"/>
        <v>0</v>
      </c>
      <c r="GM114">
        <f t="shared" si="142"/>
        <v>-2983.02</v>
      </c>
      <c r="GN114">
        <f t="shared" si="143"/>
        <v>-2983.02</v>
      </c>
      <c r="GO114">
        <f t="shared" si="144"/>
        <v>0</v>
      </c>
      <c r="GP114">
        <f t="shared" si="145"/>
        <v>0</v>
      </c>
      <c r="GR114">
        <v>0</v>
      </c>
      <c r="GS114">
        <v>3</v>
      </c>
      <c r="GT114">
        <v>0</v>
      </c>
      <c r="GU114" t="s">
        <v>3</v>
      </c>
      <c r="GV114">
        <f t="shared" si="146"/>
        <v>0</v>
      </c>
      <c r="GW114">
        <v>1</v>
      </c>
      <c r="GX114">
        <f t="shared" si="147"/>
        <v>0</v>
      </c>
      <c r="HA114">
        <v>0</v>
      </c>
      <c r="HB114">
        <v>0</v>
      </c>
      <c r="HC114">
        <f t="shared" si="14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ROW(SmtRes!A133)</f>
        <v>133</v>
      </c>
      <c r="D115">
        <f>ROW(EtalonRes!A133)</f>
        <v>133</v>
      </c>
      <c r="E115" t="s">
        <v>237</v>
      </c>
      <c r="F115" t="s">
        <v>238</v>
      </c>
      <c r="G115" t="s">
        <v>239</v>
      </c>
      <c r="H115" t="s">
        <v>19</v>
      </c>
      <c r="I115">
        <v>12</v>
      </c>
      <c r="J115">
        <v>0</v>
      </c>
      <c r="K115">
        <v>12</v>
      </c>
      <c r="O115">
        <f t="shared" si="114"/>
        <v>62132.73</v>
      </c>
      <c r="P115">
        <f t="shared" si="115"/>
        <v>37703.01</v>
      </c>
      <c r="Q115">
        <f t="shared" si="116"/>
        <v>14775.04</v>
      </c>
      <c r="R115">
        <f t="shared" si="117"/>
        <v>4964.2</v>
      </c>
      <c r="S115">
        <f t="shared" si="118"/>
        <v>9654.68</v>
      </c>
      <c r="T115">
        <f t="shared" si="119"/>
        <v>0</v>
      </c>
      <c r="U115">
        <f t="shared" si="120"/>
        <v>29.04</v>
      </c>
      <c r="V115">
        <f t="shared" si="121"/>
        <v>14.28</v>
      </c>
      <c r="W115">
        <f t="shared" si="122"/>
        <v>0</v>
      </c>
      <c r="X115">
        <f t="shared" si="123"/>
        <v>15349.82</v>
      </c>
      <c r="Y115">
        <f t="shared" si="124"/>
        <v>8771.33</v>
      </c>
      <c r="AA115">
        <v>203480804</v>
      </c>
      <c r="AB115">
        <f t="shared" si="125"/>
        <v>446.35</v>
      </c>
      <c r="AC115">
        <f t="shared" si="126"/>
        <v>312.94</v>
      </c>
      <c r="AD115">
        <f t="shared" si="109"/>
        <v>110.13</v>
      </c>
      <c r="AE115">
        <f t="shared" si="110"/>
        <v>11.97</v>
      </c>
      <c r="AF115">
        <f t="shared" si="111"/>
        <v>23.28</v>
      </c>
      <c r="AG115">
        <f t="shared" si="127"/>
        <v>0</v>
      </c>
      <c r="AH115">
        <f t="shared" si="112"/>
        <v>2.42</v>
      </c>
      <c r="AI115">
        <f t="shared" si="113"/>
        <v>1.19</v>
      </c>
      <c r="AJ115">
        <f t="shared" si="128"/>
        <v>0</v>
      </c>
      <c r="AK115">
        <v>446.35</v>
      </c>
      <c r="AL115">
        <v>312.94</v>
      </c>
      <c r="AM115">
        <v>110.13</v>
      </c>
      <c r="AN115">
        <v>11.97</v>
      </c>
      <c r="AO115">
        <v>23.28</v>
      </c>
      <c r="AP115">
        <v>0</v>
      </c>
      <c r="AQ115">
        <v>2.42</v>
      </c>
      <c r="AR115">
        <v>1.19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34.56</v>
      </c>
      <c r="BB115">
        <v>11.18</v>
      </c>
      <c r="BC115">
        <v>10.039999999999999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240</v>
      </c>
      <c r="BM115">
        <v>33001</v>
      </c>
      <c r="BN115">
        <v>0</v>
      </c>
      <c r="BO115" t="s">
        <v>238</v>
      </c>
      <c r="BP115">
        <v>1</v>
      </c>
      <c r="BQ115">
        <v>2</v>
      </c>
      <c r="BR115">
        <v>0</v>
      </c>
      <c r="BS115">
        <v>34.56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9"/>
        <v>62132.73</v>
      </c>
      <c r="CQ115">
        <f t="shared" si="130"/>
        <v>3141.9175999999998</v>
      </c>
      <c r="CR115">
        <f t="shared" si="131"/>
        <v>1231.2533999999998</v>
      </c>
      <c r="CS115">
        <f t="shared" si="132"/>
        <v>413.68320000000006</v>
      </c>
      <c r="CT115">
        <f t="shared" si="133"/>
        <v>804.55680000000007</v>
      </c>
      <c r="CU115">
        <f t="shared" si="134"/>
        <v>0</v>
      </c>
      <c r="CV115">
        <f t="shared" si="135"/>
        <v>2.42</v>
      </c>
      <c r="CW115">
        <f t="shared" si="136"/>
        <v>1.19</v>
      </c>
      <c r="CX115">
        <f t="shared" si="137"/>
        <v>0</v>
      </c>
      <c r="CY115">
        <f t="shared" si="138"/>
        <v>15349.824000000001</v>
      </c>
      <c r="CZ115">
        <f t="shared" si="139"/>
        <v>8771.3280000000013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23</v>
      </c>
      <c r="EH115">
        <v>0</v>
      </c>
      <c r="EI115" t="s">
        <v>3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131072</v>
      </c>
      <c r="ER115">
        <v>446.35</v>
      </c>
      <c r="ES115">
        <v>312.94</v>
      </c>
      <c r="ET115">
        <v>110.13</v>
      </c>
      <c r="EU115">
        <v>11.97</v>
      </c>
      <c r="EV115">
        <v>23.28</v>
      </c>
      <c r="EW115">
        <v>2.42</v>
      </c>
      <c r="EX115">
        <v>1.19</v>
      </c>
      <c r="EY115">
        <v>0</v>
      </c>
      <c r="FQ115">
        <v>0</v>
      </c>
      <c r="FR115">
        <f t="shared" si="140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1730199889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41"/>
        <v>0</v>
      </c>
      <c r="GM115">
        <f t="shared" si="142"/>
        <v>86253.88</v>
      </c>
      <c r="GN115">
        <f t="shared" si="143"/>
        <v>86253.88</v>
      </c>
      <c r="GO115">
        <f t="shared" si="144"/>
        <v>0</v>
      </c>
      <c r="GP115">
        <f t="shared" si="145"/>
        <v>0</v>
      </c>
      <c r="GR115">
        <v>0</v>
      </c>
      <c r="GS115">
        <v>3</v>
      </c>
      <c r="GT115">
        <v>0</v>
      </c>
      <c r="GU115" t="s">
        <v>3</v>
      </c>
      <c r="GV115">
        <f t="shared" si="146"/>
        <v>0</v>
      </c>
      <c r="GW115">
        <v>1</v>
      </c>
      <c r="GX115">
        <f t="shared" si="147"/>
        <v>0</v>
      </c>
      <c r="HA115">
        <v>0</v>
      </c>
      <c r="HB115">
        <v>0</v>
      </c>
      <c r="HC115">
        <f t="shared" si="148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18</v>
      </c>
      <c r="B116">
        <v>1</v>
      </c>
      <c r="C116">
        <v>133</v>
      </c>
      <c r="E116" t="s">
        <v>241</v>
      </c>
      <c r="F116" t="s">
        <v>234</v>
      </c>
      <c r="G116" t="s">
        <v>235</v>
      </c>
      <c r="H116" t="s">
        <v>57</v>
      </c>
      <c r="I116">
        <f>I115*J116</f>
        <v>-40.799999999999997</v>
      </c>
      <c r="J116">
        <v>-3.4</v>
      </c>
      <c r="K116">
        <v>-3.4</v>
      </c>
      <c r="O116">
        <f t="shared" si="114"/>
        <v>-35796.29</v>
      </c>
      <c r="P116">
        <f t="shared" si="115"/>
        <v>-35796.29</v>
      </c>
      <c r="Q116">
        <f t="shared" si="116"/>
        <v>0</v>
      </c>
      <c r="R116">
        <f t="shared" si="117"/>
        <v>0</v>
      </c>
      <c r="S116">
        <f t="shared" si="118"/>
        <v>0</v>
      </c>
      <c r="T116">
        <f t="shared" si="119"/>
        <v>0</v>
      </c>
      <c r="U116">
        <f t="shared" si="120"/>
        <v>0</v>
      </c>
      <c r="V116">
        <f t="shared" si="121"/>
        <v>0</v>
      </c>
      <c r="W116">
        <f t="shared" si="122"/>
        <v>0</v>
      </c>
      <c r="X116">
        <f t="shared" si="123"/>
        <v>0</v>
      </c>
      <c r="Y116">
        <f t="shared" si="124"/>
        <v>0</v>
      </c>
      <c r="AA116">
        <v>203480804</v>
      </c>
      <c r="AB116">
        <f t="shared" si="125"/>
        <v>88</v>
      </c>
      <c r="AC116">
        <f t="shared" si="126"/>
        <v>88</v>
      </c>
      <c r="AD116">
        <f t="shared" si="109"/>
        <v>0</v>
      </c>
      <c r="AE116">
        <f t="shared" si="110"/>
        <v>0</v>
      </c>
      <c r="AF116">
        <f t="shared" si="111"/>
        <v>0</v>
      </c>
      <c r="AG116">
        <f t="shared" si="127"/>
        <v>0</v>
      </c>
      <c r="AH116">
        <f t="shared" si="112"/>
        <v>0</v>
      </c>
      <c r="AI116">
        <f t="shared" si="113"/>
        <v>0</v>
      </c>
      <c r="AJ116">
        <f t="shared" si="128"/>
        <v>0</v>
      </c>
      <c r="AK116">
        <v>88</v>
      </c>
      <c r="AL116">
        <v>88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9.9700000000000006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236</v>
      </c>
      <c r="BM116">
        <v>33001</v>
      </c>
      <c r="BN116">
        <v>0</v>
      </c>
      <c r="BO116" t="s">
        <v>234</v>
      </c>
      <c r="BP116">
        <v>1</v>
      </c>
      <c r="BQ116">
        <v>2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9"/>
        <v>-35796.29</v>
      </c>
      <c r="CQ116">
        <f t="shared" si="130"/>
        <v>877.36</v>
      </c>
      <c r="CR116">
        <f t="shared" si="131"/>
        <v>0</v>
      </c>
      <c r="CS116">
        <f t="shared" si="132"/>
        <v>0</v>
      </c>
      <c r="CT116">
        <f t="shared" si="133"/>
        <v>0</v>
      </c>
      <c r="CU116">
        <f t="shared" si="134"/>
        <v>0</v>
      </c>
      <c r="CV116">
        <f t="shared" si="135"/>
        <v>0</v>
      </c>
      <c r="CW116">
        <f t="shared" si="136"/>
        <v>0</v>
      </c>
      <c r="CX116">
        <f t="shared" si="137"/>
        <v>0</v>
      </c>
      <c r="CY116">
        <f t="shared" si="138"/>
        <v>0</v>
      </c>
      <c r="CZ116">
        <f t="shared" si="139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57</v>
      </c>
      <c r="DW116" t="s">
        <v>57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23</v>
      </c>
      <c r="EH116">
        <v>0</v>
      </c>
      <c r="EI116" t="s">
        <v>3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88</v>
      </c>
      <c r="ES116">
        <v>88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40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-295719891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41"/>
        <v>0</v>
      </c>
      <c r="GM116">
        <f t="shared" si="142"/>
        <v>-35796.29</v>
      </c>
      <c r="GN116">
        <f t="shared" si="143"/>
        <v>-35796.29</v>
      </c>
      <c r="GO116">
        <f t="shared" si="144"/>
        <v>0</v>
      </c>
      <c r="GP116">
        <f t="shared" si="145"/>
        <v>0</v>
      </c>
      <c r="GR116">
        <v>0</v>
      </c>
      <c r="GS116">
        <v>3</v>
      </c>
      <c r="GT116">
        <v>0</v>
      </c>
      <c r="GU116" t="s">
        <v>3</v>
      </c>
      <c r="GV116">
        <f t="shared" si="146"/>
        <v>0</v>
      </c>
      <c r="GW116">
        <v>1</v>
      </c>
      <c r="GX116">
        <f t="shared" si="147"/>
        <v>0</v>
      </c>
      <c r="HA116">
        <v>0</v>
      </c>
      <c r="HB116">
        <v>0</v>
      </c>
      <c r="HC116">
        <f t="shared" si="148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ROW(SmtRes!A148)</f>
        <v>148</v>
      </c>
      <c r="D117">
        <f>ROW(EtalonRes!A148)</f>
        <v>148</v>
      </c>
      <c r="E117" t="s">
        <v>242</v>
      </c>
      <c r="F117" t="s">
        <v>37</v>
      </c>
      <c r="G117" t="s">
        <v>38</v>
      </c>
      <c r="H117" t="s">
        <v>39</v>
      </c>
      <c r="I117">
        <v>2</v>
      </c>
      <c r="J117">
        <v>0</v>
      </c>
      <c r="K117">
        <v>2</v>
      </c>
      <c r="O117">
        <f t="shared" si="114"/>
        <v>8420.35</v>
      </c>
      <c r="P117">
        <f t="shared" si="115"/>
        <v>35.619999999999997</v>
      </c>
      <c r="Q117">
        <f t="shared" si="116"/>
        <v>2759.05</v>
      </c>
      <c r="R117">
        <f t="shared" si="117"/>
        <v>615.86</v>
      </c>
      <c r="S117">
        <f t="shared" si="118"/>
        <v>5625.68</v>
      </c>
      <c r="T117">
        <f t="shared" si="119"/>
        <v>0</v>
      </c>
      <c r="U117">
        <f t="shared" si="120"/>
        <v>16.18</v>
      </c>
      <c r="V117">
        <f t="shared" si="121"/>
        <v>1.32</v>
      </c>
      <c r="W117">
        <f t="shared" si="122"/>
        <v>0</v>
      </c>
      <c r="X117">
        <f t="shared" si="123"/>
        <v>6553.62</v>
      </c>
      <c r="Y117">
        <f t="shared" si="124"/>
        <v>3744.92</v>
      </c>
      <c r="AA117">
        <v>203480804</v>
      </c>
      <c r="AB117">
        <f t="shared" si="125"/>
        <v>193.31</v>
      </c>
      <c r="AC117">
        <f t="shared" si="126"/>
        <v>2.2599999999999998</v>
      </c>
      <c r="AD117">
        <f t="shared" si="109"/>
        <v>109.66</v>
      </c>
      <c r="AE117">
        <f t="shared" si="110"/>
        <v>8.91</v>
      </c>
      <c r="AF117">
        <f t="shared" si="111"/>
        <v>81.39</v>
      </c>
      <c r="AG117">
        <f t="shared" si="127"/>
        <v>0</v>
      </c>
      <c r="AH117">
        <f t="shared" si="112"/>
        <v>8.09</v>
      </c>
      <c r="AI117">
        <f t="shared" si="113"/>
        <v>0.66</v>
      </c>
      <c r="AJ117">
        <f t="shared" si="128"/>
        <v>0</v>
      </c>
      <c r="AK117">
        <v>193.31</v>
      </c>
      <c r="AL117">
        <v>2.2599999999999998</v>
      </c>
      <c r="AM117">
        <v>109.66</v>
      </c>
      <c r="AN117">
        <v>8.91</v>
      </c>
      <c r="AO117">
        <v>81.39</v>
      </c>
      <c r="AP117">
        <v>0</v>
      </c>
      <c r="AQ117">
        <v>8.09</v>
      </c>
      <c r="AR117">
        <v>0.66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34.56</v>
      </c>
      <c r="BB117">
        <v>12.58</v>
      </c>
      <c r="BC117">
        <v>7.88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40</v>
      </c>
      <c r="BM117">
        <v>33001</v>
      </c>
      <c r="BN117">
        <v>0</v>
      </c>
      <c r="BO117" t="s">
        <v>37</v>
      </c>
      <c r="BP117">
        <v>1</v>
      </c>
      <c r="BQ117">
        <v>2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9"/>
        <v>8420.35</v>
      </c>
      <c r="CQ117">
        <f t="shared" si="130"/>
        <v>17.808799999999998</v>
      </c>
      <c r="CR117">
        <f t="shared" si="131"/>
        <v>1379.5228</v>
      </c>
      <c r="CS117">
        <f t="shared" si="132"/>
        <v>307.92960000000005</v>
      </c>
      <c r="CT117">
        <f t="shared" si="133"/>
        <v>2812.8384000000001</v>
      </c>
      <c r="CU117">
        <f t="shared" si="134"/>
        <v>0</v>
      </c>
      <c r="CV117">
        <f t="shared" si="135"/>
        <v>8.09</v>
      </c>
      <c r="CW117">
        <f t="shared" si="136"/>
        <v>0.66</v>
      </c>
      <c r="CX117">
        <f t="shared" si="137"/>
        <v>0</v>
      </c>
      <c r="CY117">
        <f t="shared" si="138"/>
        <v>6553.6169999999993</v>
      </c>
      <c r="CZ117">
        <f t="shared" si="139"/>
        <v>3744.9240000000004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39</v>
      </c>
      <c r="DW117" t="s">
        <v>39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23</v>
      </c>
      <c r="EH117">
        <v>0</v>
      </c>
      <c r="EI117" t="s">
        <v>3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131072</v>
      </c>
      <c r="ER117">
        <v>193.31</v>
      </c>
      <c r="ES117">
        <v>2.2599999999999998</v>
      </c>
      <c r="ET117">
        <v>109.66</v>
      </c>
      <c r="EU117">
        <v>8.91</v>
      </c>
      <c r="EV117">
        <v>81.39</v>
      </c>
      <c r="EW117">
        <v>8.09</v>
      </c>
      <c r="EX117">
        <v>0.66</v>
      </c>
      <c r="EY117">
        <v>0</v>
      </c>
      <c r="FQ117">
        <v>0</v>
      </c>
      <c r="FR117">
        <f t="shared" si="140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1986831164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41"/>
        <v>0</v>
      </c>
      <c r="GM117">
        <f t="shared" si="142"/>
        <v>18718.89</v>
      </c>
      <c r="GN117">
        <f t="shared" si="143"/>
        <v>18718.89</v>
      </c>
      <c r="GO117">
        <f t="shared" si="144"/>
        <v>0</v>
      </c>
      <c r="GP117">
        <f t="shared" si="145"/>
        <v>0</v>
      </c>
      <c r="GR117">
        <v>0</v>
      </c>
      <c r="GS117">
        <v>3</v>
      </c>
      <c r="GT117">
        <v>0</v>
      </c>
      <c r="GU117" t="s">
        <v>3</v>
      </c>
      <c r="GV117">
        <f t="shared" si="146"/>
        <v>0</v>
      </c>
      <c r="GW117">
        <v>1</v>
      </c>
      <c r="GX117">
        <f t="shared" si="147"/>
        <v>0</v>
      </c>
      <c r="HA117">
        <v>0</v>
      </c>
      <c r="HB117">
        <v>0</v>
      </c>
      <c r="HC117">
        <f t="shared" si="148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140</v>
      </c>
      <c r="E118" t="s">
        <v>243</v>
      </c>
      <c r="F118" t="s">
        <v>46</v>
      </c>
      <c r="G118" t="s">
        <v>47</v>
      </c>
      <c r="H118" t="s">
        <v>48</v>
      </c>
      <c r="I118">
        <f>I117*J118</f>
        <v>0</v>
      </c>
      <c r="J118">
        <v>0</v>
      </c>
      <c r="K118">
        <v>0</v>
      </c>
      <c r="O118">
        <f t="shared" si="114"/>
        <v>0</v>
      </c>
      <c r="P118">
        <f t="shared" si="115"/>
        <v>0</v>
      </c>
      <c r="Q118">
        <f t="shared" si="116"/>
        <v>0</v>
      </c>
      <c r="R118">
        <f t="shared" si="117"/>
        <v>0</v>
      </c>
      <c r="S118">
        <f t="shared" si="118"/>
        <v>0</v>
      </c>
      <c r="T118">
        <f t="shared" si="119"/>
        <v>0</v>
      </c>
      <c r="U118">
        <f t="shared" si="120"/>
        <v>0</v>
      </c>
      <c r="V118">
        <f t="shared" si="121"/>
        <v>0</v>
      </c>
      <c r="W118">
        <f t="shared" si="122"/>
        <v>0</v>
      </c>
      <c r="X118">
        <f t="shared" si="123"/>
        <v>0</v>
      </c>
      <c r="Y118">
        <f t="shared" si="124"/>
        <v>0</v>
      </c>
      <c r="AA118">
        <v>203480804</v>
      </c>
      <c r="AB118">
        <f t="shared" si="125"/>
        <v>9040.01</v>
      </c>
      <c r="AC118">
        <f t="shared" si="126"/>
        <v>9040.01</v>
      </c>
      <c r="AD118">
        <f t="shared" si="109"/>
        <v>0</v>
      </c>
      <c r="AE118">
        <f t="shared" si="110"/>
        <v>0</v>
      </c>
      <c r="AF118">
        <f t="shared" si="111"/>
        <v>0</v>
      </c>
      <c r="AG118">
        <f t="shared" si="127"/>
        <v>0</v>
      </c>
      <c r="AH118">
        <f t="shared" si="112"/>
        <v>0</v>
      </c>
      <c r="AI118">
        <f t="shared" si="113"/>
        <v>0</v>
      </c>
      <c r="AJ118">
        <f t="shared" si="128"/>
        <v>0</v>
      </c>
      <c r="AK118">
        <v>9040.01</v>
      </c>
      <c r="AL118">
        <v>9040.01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9.23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49</v>
      </c>
      <c r="BM118">
        <v>33001</v>
      </c>
      <c r="BN118">
        <v>0</v>
      </c>
      <c r="BO118" t="s">
        <v>46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9"/>
        <v>0</v>
      </c>
      <c r="CQ118">
        <f t="shared" si="130"/>
        <v>83439.292300000001</v>
      </c>
      <c r="CR118">
        <f t="shared" si="131"/>
        <v>0</v>
      </c>
      <c r="CS118">
        <f t="shared" si="132"/>
        <v>0</v>
      </c>
      <c r="CT118">
        <f t="shared" si="133"/>
        <v>0</v>
      </c>
      <c r="CU118">
        <f t="shared" si="134"/>
        <v>0</v>
      </c>
      <c r="CV118">
        <f t="shared" si="135"/>
        <v>0</v>
      </c>
      <c r="CW118">
        <f t="shared" si="136"/>
        <v>0</v>
      </c>
      <c r="CX118">
        <f t="shared" si="137"/>
        <v>0</v>
      </c>
      <c r="CY118">
        <f t="shared" si="138"/>
        <v>0</v>
      </c>
      <c r="CZ118">
        <f t="shared" si="139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48</v>
      </c>
      <c r="DW118" t="s">
        <v>48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23</v>
      </c>
      <c r="EH118">
        <v>0</v>
      </c>
      <c r="EI118" t="s">
        <v>3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9040.01</v>
      </c>
      <c r="ES118">
        <v>9040.01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40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969423507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41"/>
        <v>0</v>
      </c>
      <c r="GM118">
        <f t="shared" si="142"/>
        <v>0</v>
      </c>
      <c r="GN118">
        <f t="shared" si="143"/>
        <v>0</v>
      </c>
      <c r="GO118">
        <f t="shared" si="144"/>
        <v>0</v>
      </c>
      <c r="GP118">
        <f t="shared" si="145"/>
        <v>0</v>
      </c>
      <c r="GR118">
        <v>0</v>
      </c>
      <c r="GS118">
        <v>3</v>
      </c>
      <c r="GT118">
        <v>0</v>
      </c>
      <c r="GU118" t="s">
        <v>3</v>
      </c>
      <c r="GV118">
        <f t="shared" si="146"/>
        <v>0</v>
      </c>
      <c r="GW118">
        <v>1</v>
      </c>
      <c r="GX118">
        <f t="shared" si="147"/>
        <v>0</v>
      </c>
      <c r="HA118">
        <v>0</v>
      </c>
      <c r="HB118">
        <v>0</v>
      </c>
      <c r="HC118">
        <f t="shared" si="14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244</v>
      </c>
      <c r="F119" t="s">
        <v>51</v>
      </c>
      <c r="G119" t="s">
        <v>52</v>
      </c>
      <c r="H119" t="s">
        <v>48</v>
      </c>
      <c r="I119">
        <f>I117*J119</f>
        <v>0</v>
      </c>
      <c r="J119">
        <v>0</v>
      </c>
      <c r="K119">
        <v>0</v>
      </c>
      <c r="O119">
        <f t="shared" si="114"/>
        <v>0</v>
      </c>
      <c r="P119">
        <f t="shared" si="115"/>
        <v>0</v>
      </c>
      <c r="Q119">
        <f t="shared" si="116"/>
        <v>0</v>
      </c>
      <c r="R119">
        <f t="shared" si="117"/>
        <v>0</v>
      </c>
      <c r="S119">
        <f t="shared" si="118"/>
        <v>0</v>
      </c>
      <c r="T119">
        <f t="shared" si="119"/>
        <v>0</v>
      </c>
      <c r="U119">
        <f t="shared" si="120"/>
        <v>0</v>
      </c>
      <c r="V119">
        <f t="shared" si="121"/>
        <v>0</v>
      </c>
      <c r="W119">
        <f t="shared" si="122"/>
        <v>0</v>
      </c>
      <c r="X119">
        <f t="shared" si="123"/>
        <v>0</v>
      </c>
      <c r="Y119">
        <f t="shared" si="124"/>
        <v>0</v>
      </c>
      <c r="AA119">
        <v>203480804</v>
      </c>
      <c r="AB119">
        <f t="shared" si="125"/>
        <v>0</v>
      </c>
      <c r="AC119">
        <f t="shared" si="126"/>
        <v>0</v>
      </c>
      <c r="AD119">
        <f t="shared" si="109"/>
        <v>0</v>
      </c>
      <c r="AE119">
        <f t="shared" si="110"/>
        <v>0</v>
      </c>
      <c r="AF119">
        <f t="shared" si="111"/>
        <v>0</v>
      </c>
      <c r="AG119">
        <f t="shared" si="127"/>
        <v>0</v>
      </c>
      <c r="AH119">
        <f t="shared" si="112"/>
        <v>0</v>
      </c>
      <c r="AI119">
        <f t="shared" si="113"/>
        <v>0</v>
      </c>
      <c r="AJ119">
        <f t="shared" si="12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7.45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53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9"/>
        <v>0</v>
      </c>
      <c r="CQ119">
        <f t="shared" si="130"/>
        <v>0</v>
      </c>
      <c r="CR119">
        <f t="shared" si="131"/>
        <v>0</v>
      </c>
      <c r="CS119">
        <f t="shared" si="132"/>
        <v>0</v>
      </c>
      <c r="CT119">
        <f t="shared" si="133"/>
        <v>0</v>
      </c>
      <c r="CU119">
        <f t="shared" si="134"/>
        <v>0</v>
      </c>
      <c r="CV119">
        <f t="shared" si="135"/>
        <v>0</v>
      </c>
      <c r="CW119">
        <f t="shared" si="136"/>
        <v>0</v>
      </c>
      <c r="CX119">
        <f t="shared" si="137"/>
        <v>0</v>
      </c>
      <c r="CY119">
        <f t="shared" si="138"/>
        <v>0</v>
      </c>
      <c r="CZ119">
        <f t="shared" si="139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48</v>
      </c>
      <c r="DW119" t="s">
        <v>48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23</v>
      </c>
      <c r="EH119">
        <v>0</v>
      </c>
      <c r="EI119" t="s">
        <v>3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40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-846764803</v>
      </c>
      <c r="GG119">
        <v>2</v>
      </c>
      <c r="GH119">
        <v>1</v>
      </c>
      <c r="GI119">
        <v>5</v>
      </c>
      <c r="GJ119">
        <v>0</v>
      </c>
      <c r="GK119">
        <v>0</v>
      </c>
      <c r="GL119">
        <f t="shared" si="141"/>
        <v>0</v>
      </c>
      <c r="GM119">
        <f t="shared" si="142"/>
        <v>0</v>
      </c>
      <c r="GN119">
        <f t="shared" si="143"/>
        <v>0</v>
      </c>
      <c r="GO119">
        <f t="shared" si="144"/>
        <v>0</v>
      </c>
      <c r="GP119">
        <f t="shared" si="145"/>
        <v>0</v>
      </c>
      <c r="GR119">
        <v>0</v>
      </c>
      <c r="GS119">
        <v>3</v>
      </c>
      <c r="GT119">
        <v>0</v>
      </c>
      <c r="GU119" t="s">
        <v>3</v>
      </c>
      <c r="GV119">
        <f t="shared" si="146"/>
        <v>0</v>
      </c>
      <c r="GW119">
        <v>1</v>
      </c>
      <c r="GX119">
        <f t="shared" si="147"/>
        <v>0</v>
      </c>
      <c r="HA119">
        <v>0</v>
      </c>
      <c r="HB119">
        <v>0</v>
      </c>
      <c r="HC119">
        <f t="shared" si="148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144</v>
      </c>
      <c r="E120" t="s">
        <v>245</v>
      </c>
      <c r="F120" t="s">
        <v>55</v>
      </c>
      <c r="G120" t="s">
        <v>56</v>
      </c>
      <c r="H120" t="s">
        <v>57</v>
      </c>
      <c r="I120">
        <f>I117*J120</f>
        <v>0</v>
      </c>
      <c r="J120">
        <v>0</v>
      </c>
      <c r="K120">
        <v>0</v>
      </c>
      <c r="O120">
        <f t="shared" si="114"/>
        <v>0</v>
      </c>
      <c r="P120">
        <f t="shared" si="115"/>
        <v>0</v>
      </c>
      <c r="Q120">
        <f t="shared" si="116"/>
        <v>0</v>
      </c>
      <c r="R120">
        <f t="shared" si="117"/>
        <v>0</v>
      </c>
      <c r="S120">
        <f t="shared" si="118"/>
        <v>0</v>
      </c>
      <c r="T120">
        <f t="shared" si="119"/>
        <v>0</v>
      </c>
      <c r="U120">
        <f t="shared" si="120"/>
        <v>0</v>
      </c>
      <c r="V120">
        <f t="shared" si="121"/>
        <v>0</v>
      </c>
      <c r="W120">
        <f t="shared" si="122"/>
        <v>0</v>
      </c>
      <c r="X120">
        <f t="shared" si="123"/>
        <v>0</v>
      </c>
      <c r="Y120">
        <f t="shared" si="124"/>
        <v>0</v>
      </c>
      <c r="AA120">
        <v>203480804</v>
      </c>
      <c r="AB120">
        <f t="shared" si="125"/>
        <v>0</v>
      </c>
      <c r="AC120">
        <f t="shared" si="126"/>
        <v>0</v>
      </c>
      <c r="AD120">
        <f t="shared" si="109"/>
        <v>0</v>
      </c>
      <c r="AE120">
        <f t="shared" si="110"/>
        <v>0</v>
      </c>
      <c r="AF120">
        <f t="shared" si="111"/>
        <v>0</v>
      </c>
      <c r="AG120">
        <f t="shared" si="127"/>
        <v>0</v>
      </c>
      <c r="AH120">
        <f t="shared" si="112"/>
        <v>0</v>
      </c>
      <c r="AI120">
        <f t="shared" si="113"/>
        <v>0</v>
      </c>
      <c r="AJ120">
        <f t="shared" si="128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7.45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58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9"/>
        <v>0</v>
      </c>
      <c r="CQ120">
        <f t="shared" si="130"/>
        <v>0</v>
      </c>
      <c r="CR120">
        <f t="shared" si="131"/>
        <v>0</v>
      </c>
      <c r="CS120">
        <f t="shared" si="132"/>
        <v>0</v>
      </c>
      <c r="CT120">
        <f t="shared" si="133"/>
        <v>0</v>
      </c>
      <c r="CU120">
        <f t="shared" si="134"/>
        <v>0</v>
      </c>
      <c r="CV120">
        <f t="shared" si="135"/>
        <v>0</v>
      </c>
      <c r="CW120">
        <f t="shared" si="136"/>
        <v>0</v>
      </c>
      <c r="CX120">
        <f t="shared" si="137"/>
        <v>0</v>
      </c>
      <c r="CY120">
        <f t="shared" si="138"/>
        <v>0</v>
      </c>
      <c r="CZ120">
        <f t="shared" si="139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57</v>
      </c>
      <c r="DW120" t="s">
        <v>57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23</v>
      </c>
      <c r="EH120">
        <v>0</v>
      </c>
      <c r="EI120" t="s">
        <v>3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40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1300580883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41"/>
        <v>0</v>
      </c>
      <c r="GM120">
        <f t="shared" si="142"/>
        <v>0</v>
      </c>
      <c r="GN120">
        <f t="shared" si="143"/>
        <v>0</v>
      </c>
      <c r="GO120">
        <f t="shared" si="144"/>
        <v>0</v>
      </c>
      <c r="GP120">
        <f t="shared" si="145"/>
        <v>0</v>
      </c>
      <c r="GR120">
        <v>0</v>
      </c>
      <c r="GS120">
        <v>3</v>
      </c>
      <c r="GT120">
        <v>0</v>
      </c>
      <c r="GU120" t="s">
        <v>3</v>
      </c>
      <c r="GV120">
        <f t="shared" si="146"/>
        <v>0</v>
      </c>
      <c r="GW120">
        <v>1</v>
      </c>
      <c r="GX120">
        <f t="shared" si="147"/>
        <v>0</v>
      </c>
      <c r="HA120">
        <v>0</v>
      </c>
      <c r="HB120">
        <v>0</v>
      </c>
      <c r="HC120">
        <f t="shared" si="14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146</v>
      </c>
      <c r="E121" t="s">
        <v>246</v>
      </c>
      <c r="F121" t="s">
        <v>60</v>
      </c>
      <c r="G121" t="s">
        <v>61</v>
      </c>
      <c r="H121" t="s">
        <v>62</v>
      </c>
      <c r="I121">
        <f>I117*J121</f>
        <v>0</v>
      </c>
      <c r="J121">
        <v>0</v>
      </c>
      <c r="K121">
        <v>0</v>
      </c>
      <c r="O121">
        <f t="shared" si="114"/>
        <v>0</v>
      </c>
      <c r="P121">
        <f t="shared" si="115"/>
        <v>0</v>
      </c>
      <c r="Q121">
        <f t="shared" si="116"/>
        <v>0</v>
      </c>
      <c r="R121">
        <f t="shared" si="117"/>
        <v>0</v>
      </c>
      <c r="S121">
        <f t="shared" si="118"/>
        <v>0</v>
      </c>
      <c r="T121">
        <f t="shared" si="119"/>
        <v>0</v>
      </c>
      <c r="U121">
        <f t="shared" si="120"/>
        <v>0</v>
      </c>
      <c r="V121">
        <f t="shared" si="121"/>
        <v>0</v>
      </c>
      <c r="W121">
        <f t="shared" si="122"/>
        <v>0</v>
      </c>
      <c r="X121">
        <f t="shared" si="123"/>
        <v>0</v>
      </c>
      <c r="Y121">
        <f t="shared" si="124"/>
        <v>0</v>
      </c>
      <c r="AA121">
        <v>203480804</v>
      </c>
      <c r="AB121">
        <f t="shared" si="125"/>
        <v>0</v>
      </c>
      <c r="AC121">
        <f t="shared" si="126"/>
        <v>0</v>
      </c>
      <c r="AD121">
        <f t="shared" si="109"/>
        <v>0</v>
      </c>
      <c r="AE121">
        <f t="shared" si="110"/>
        <v>0</v>
      </c>
      <c r="AF121">
        <f t="shared" si="111"/>
        <v>0</v>
      </c>
      <c r="AG121">
        <f t="shared" si="127"/>
        <v>0</v>
      </c>
      <c r="AH121">
        <f t="shared" si="112"/>
        <v>0</v>
      </c>
      <c r="AI121">
        <f t="shared" si="113"/>
        <v>0</v>
      </c>
      <c r="AJ121">
        <f t="shared" si="128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7.45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63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9"/>
        <v>0</v>
      </c>
      <c r="CQ121">
        <f t="shared" si="130"/>
        <v>0</v>
      </c>
      <c r="CR121">
        <f t="shared" si="131"/>
        <v>0</v>
      </c>
      <c r="CS121">
        <f t="shared" si="132"/>
        <v>0</v>
      </c>
      <c r="CT121">
        <f t="shared" si="133"/>
        <v>0</v>
      </c>
      <c r="CU121">
        <f t="shared" si="134"/>
        <v>0</v>
      </c>
      <c r="CV121">
        <f t="shared" si="135"/>
        <v>0</v>
      </c>
      <c r="CW121">
        <f t="shared" si="136"/>
        <v>0</v>
      </c>
      <c r="CX121">
        <f t="shared" si="137"/>
        <v>0</v>
      </c>
      <c r="CY121">
        <f t="shared" si="138"/>
        <v>0</v>
      </c>
      <c r="CZ121">
        <f t="shared" si="139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62</v>
      </c>
      <c r="DW121" t="s">
        <v>62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23</v>
      </c>
      <c r="EH121">
        <v>0</v>
      </c>
      <c r="EI121" t="s">
        <v>3</v>
      </c>
      <c r="EJ121">
        <v>1</v>
      </c>
      <c r="EK121">
        <v>33001</v>
      </c>
      <c r="EL121" t="s">
        <v>24</v>
      </c>
      <c r="EM121" t="s">
        <v>25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40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-870223560</v>
      </c>
      <c r="GG121">
        <v>2</v>
      </c>
      <c r="GH121">
        <v>1</v>
      </c>
      <c r="GI121">
        <v>5</v>
      </c>
      <c r="GJ121">
        <v>0</v>
      </c>
      <c r="GK121">
        <v>0</v>
      </c>
      <c r="GL121">
        <f t="shared" si="141"/>
        <v>0</v>
      </c>
      <c r="GM121">
        <f t="shared" si="142"/>
        <v>0</v>
      </c>
      <c r="GN121">
        <f t="shared" si="143"/>
        <v>0</v>
      </c>
      <c r="GO121">
        <f t="shared" si="144"/>
        <v>0</v>
      </c>
      <c r="GP121">
        <f t="shared" si="145"/>
        <v>0</v>
      </c>
      <c r="GR121">
        <v>0</v>
      </c>
      <c r="GS121">
        <v>3</v>
      </c>
      <c r="GT121">
        <v>0</v>
      </c>
      <c r="GU121" t="s">
        <v>3</v>
      </c>
      <c r="GV121">
        <f t="shared" si="146"/>
        <v>0</v>
      </c>
      <c r="GW121">
        <v>1</v>
      </c>
      <c r="GX121">
        <f t="shared" si="147"/>
        <v>0</v>
      </c>
      <c r="HA121">
        <v>0</v>
      </c>
      <c r="HB121">
        <v>0</v>
      </c>
      <c r="HC121">
        <f t="shared" si="148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18</v>
      </c>
      <c r="B122">
        <v>1</v>
      </c>
      <c r="C122">
        <v>147</v>
      </c>
      <c r="E122" t="s">
        <v>247</v>
      </c>
      <c r="F122" t="s">
        <v>65</v>
      </c>
      <c r="G122" t="s">
        <v>66</v>
      </c>
      <c r="H122" t="s">
        <v>62</v>
      </c>
      <c r="I122">
        <f>I117*J122</f>
        <v>0</v>
      </c>
      <c r="J122">
        <v>0</v>
      </c>
      <c r="K122">
        <v>0</v>
      </c>
      <c r="O122">
        <f t="shared" si="114"/>
        <v>0</v>
      </c>
      <c r="P122">
        <f t="shared" si="115"/>
        <v>0</v>
      </c>
      <c r="Q122">
        <f t="shared" si="116"/>
        <v>0</v>
      </c>
      <c r="R122">
        <f t="shared" si="117"/>
        <v>0</v>
      </c>
      <c r="S122">
        <f t="shared" si="118"/>
        <v>0</v>
      </c>
      <c r="T122">
        <f t="shared" si="119"/>
        <v>0</v>
      </c>
      <c r="U122">
        <f t="shared" si="120"/>
        <v>0</v>
      </c>
      <c r="V122">
        <f t="shared" si="121"/>
        <v>0</v>
      </c>
      <c r="W122">
        <f t="shared" si="122"/>
        <v>0</v>
      </c>
      <c r="X122">
        <f t="shared" si="123"/>
        <v>0</v>
      </c>
      <c r="Y122">
        <f t="shared" si="124"/>
        <v>0</v>
      </c>
      <c r="AA122">
        <v>203480804</v>
      </c>
      <c r="AB122">
        <f t="shared" si="125"/>
        <v>0</v>
      </c>
      <c r="AC122">
        <f t="shared" si="126"/>
        <v>0</v>
      </c>
      <c r="AD122">
        <f t="shared" si="109"/>
        <v>0</v>
      </c>
      <c r="AE122">
        <f t="shared" si="110"/>
        <v>0</v>
      </c>
      <c r="AF122">
        <f t="shared" si="111"/>
        <v>0</v>
      </c>
      <c r="AG122">
        <f t="shared" si="127"/>
        <v>0</v>
      </c>
      <c r="AH122">
        <f t="shared" si="112"/>
        <v>0</v>
      </c>
      <c r="AI122">
        <f t="shared" si="113"/>
        <v>0</v>
      </c>
      <c r="AJ122">
        <f t="shared" si="128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105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7.45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67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105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9"/>
        <v>0</v>
      </c>
      <c r="CQ122">
        <f t="shared" si="130"/>
        <v>0</v>
      </c>
      <c r="CR122">
        <f t="shared" si="131"/>
        <v>0</v>
      </c>
      <c r="CS122">
        <f t="shared" si="132"/>
        <v>0</v>
      </c>
      <c r="CT122">
        <f t="shared" si="133"/>
        <v>0</v>
      </c>
      <c r="CU122">
        <f t="shared" si="134"/>
        <v>0</v>
      </c>
      <c r="CV122">
        <f t="shared" si="135"/>
        <v>0</v>
      </c>
      <c r="CW122">
        <f t="shared" si="136"/>
        <v>0</v>
      </c>
      <c r="CX122">
        <f t="shared" si="137"/>
        <v>0</v>
      </c>
      <c r="CY122">
        <f t="shared" si="138"/>
        <v>0</v>
      </c>
      <c r="CZ122">
        <f t="shared" si="139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62</v>
      </c>
      <c r="DW122" t="s">
        <v>62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99545473</v>
      </c>
      <c r="EF122">
        <v>2</v>
      </c>
      <c r="EG122" t="s">
        <v>23</v>
      </c>
      <c r="EH122">
        <v>0</v>
      </c>
      <c r="EI122" t="s">
        <v>3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40"/>
        <v>0</v>
      </c>
      <c r="FS122">
        <v>0</v>
      </c>
      <c r="FX122">
        <v>105</v>
      </c>
      <c r="FY122">
        <v>60</v>
      </c>
      <c r="GA122" t="s">
        <v>3</v>
      </c>
      <c r="GD122">
        <v>1</v>
      </c>
      <c r="GF122">
        <v>-151770342</v>
      </c>
      <c r="GG122">
        <v>2</v>
      </c>
      <c r="GH122">
        <v>1</v>
      </c>
      <c r="GI122">
        <v>5</v>
      </c>
      <c r="GJ122">
        <v>0</v>
      </c>
      <c r="GK122">
        <v>0</v>
      </c>
      <c r="GL122">
        <f t="shared" si="141"/>
        <v>0</v>
      </c>
      <c r="GM122">
        <f t="shared" si="142"/>
        <v>0</v>
      </c>
      <c r="GN122">
        <f t="shared" si="143"/>
        <v>0</v>
      </c>
      <c r="GO122">
        <f t="shared" si="144"/>
        <v>0</v>
      </c>
      <c r="GP122">
        <f t="shared" si="145"/>
        <v>0</v>
      </c>
      <c r="GR122">
        <v>0</v>
      </c>
      <c r="GS122">
        <v>3</v>
      </c>
      <c r="GT122">
        <v>0</v>
      </c>
      <c r="GU122" t="s">
        <v>3</v>
      </c>
      <c r="GV122">
        <f t="shared" si="146"/>
        <v>0</v>
      </c>
      <c r="GW122">
        <v>1</v>
      </c>
      <c r="GX122">
        <f t="shared" si="147"/>
        <v>0</v>
      </c>
      <c r="HA122">
        <v>0</v>
      </c>
      <c r="HB122">
        <v>0</v>
      </c>
      <c r="HC122">
        <f t="shared" si="14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18</v>
      </c>
      <c r="B123">
        <v>1</v>
      </c>
      <c r="C123">
        <v>148</v>
      </c>
      <c r="E123" t="s">
        <v>248</v>
      </c>
      <c r="F123" t="s">
        <v>69</v>
      </c>
      <c r="G123" t="s">
        <v>70</v>
      </c>
      <c r="H123" t="s">
        <v>48</v>
      </c>
      <c r="I123">
        <f>I117*J123</f>
        <v>0</v>
      </c>
      <c r="J123">
        <v>0</v>
      </c>
      <c r="K123">
        <v>0</v>
      </c>
      <c r="O123">
        <f t="shared" si="114"/>
        <v>0</v>
      </c>
      <c r="P123">
        <f t="shared" si="115"/>
        <v>0</v>
      </c>
      <c r="Q123">
        <f t="shared" si="116"/>
        <v>0</v>
      </c>
      <c r="R123">
        <f t="shared" si="117"/>
        <v>0</v>
      </c>
      <c r="S123">
        <f t="shared" si="118"/>
        <v>0</v>
      </c>
      <c r="T123">
        <f t="shared" si="119"/>
        <v>0</v>
      </c>
      <c r="U123">
        <f t="shared" si="120"/>
        <v>0</v>
      </c>
      <c r="V123">
        <f t="shared" si="121"/>
        <v>0</v>
      </c>
      <c r="W123">
        <f t="shared" si="122"/>
        <v>0</v>
      </c>
      <c r="X123">
        <f t="shared" si="123"/>
        <v>0</v>
      </c>
      <c r="Y123">
        <f t="shared" si="124"/>
        <v>0</v>
      </c>
      <c r="AA123">
        <v>203480804</v>
      </c>
      <c r="AB123">
        <f t="shared" si="125"/>
        <v>0</v>
      </c>
      <c r="AC123">
        <f t="shared" si="126"/>
        <v>0</v>
      </c>
      <c r="AD123">
        <f t="shared" si="109"/>
        <v>0</v>
      </c>
      <c r="AE123">
        <f t="shared" si="110"/>
        <v>0</v>
      </c>
      <c r="AF123">
        <f t="shared" si="111"/>
        <v>0</v>
      </c>
      <c r="AG123">
        <f t="shared" si="127"/>
        <v>0</v>
      </c>
      <c r="AH123">
        <f t="shared" si="112"/>
        <v>0</v>
      </c>
      <c r="AI123">
        <f t="shared" si="113"/>
        <v>0</v>
      </c>
      <c r="AJ123">
        <f t="shared" si="128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105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7.45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71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105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9"/>
        <v>0</v>
      </c>
      <c r="CQ123">
        <f t="shared" si="130"/>
        <v>0</v>
      </c>
      <c r="CR123">
        <f t="shared" si="131"/>
        <v>0</v>
      </c>
      <c r="CS123">
        <f t="shared" si="132"/>
        <v>0</v>
      </c>
      <c r="CT123">
        <f t="shared" si="133"/>
        <v>0</v>
      </c>
      <c r="CU123">
        <f t="shared" si="134"/>
        <v>0</v>
      </c>
      <c r="CV123">
        <f t="shared" si="135"/>
        <v>0</v>
      </c>
      <c r="CW123">
        <f t="shared" si="136"/>
        <v>0</v>
      </c>
      <c r="CX123">
        <f t="shared" si="137"/>
        <v>0</v>
      </c>
      <c r="CY123">
        <f t="shared" si="138"/>
        <v>0</v>
      </c>
      <c r="CZ123">
        <f t="shared" si="13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48</v>
      </c>
      <c r="DW123" t="s">
        <v>48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99545473</v>
      </c>
      <c r="EF123">
        <v>2</v>
      </c>
      <c r="EG123" t="s">
        <v>23</v>
      </c>
      <c r="EH123">
        <v>0</v>
      </c>
      <c r="EI123" t="s">
        <v>3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140"/>
        <v>0</v>
      </c>
      <c r="FS123">
        <v>0</v>
      </c>
      <c r="FX123">
        <v>105</v>
      </c>
      <c r="FY123">
        <v>60</v>
      </c>
      <c r="GA123" t="s">
        <v>3</v>
      </c>
      <c r="GD123">
        <v>1</v>
      </c>
      <c r="GF123">
        <v>1725018356</v>
      </c>
      <c r="GG123">
        <v>2</v>
      </c>
      <c r="GH123">
        <v>1</v>
      </c>
      <c r="GI123">
        <v>5</v>
      </c>
      <c r="GJ123">
        <v>0</v>
      </c>
      <c r="GK123">
        <v>0</v>
      </c>
      <c r="GL123">
        <f t="shared" si="141"/>
        <v>0</v>
      </c>
      <c r="GM123">
        <f t="shared" si="142"/>
        <v>0</v>
      </c>
      <c r="GN123">
        <f t="shared" si="143"/>
        <v>0</v>
      </c>
      <c r="GO123">
        <f t="shared" si="144"/>
        <v>0</v>
      </c>
      <c r="GP123">
        <f t="shared" si="145"/>
        <v>0</v>
      </c>
      <c r="GR123">
        <v>0</v>
      </c>
      <c r="GS123">
        <v>3</v>
      </c>
      <c r="GT123">
        <v>0</v>
      </c>
      <c r="GU123" t="s">
        <v>3</v>
      </c>
      <c r="GV123">
        <f t="shared" si="146"/>
        <v>0</v>
      </c>
      <c r="GW123">
        <v>1</v>
      </c>
      <c r="GX123">
        <f t="shared" si="147"/>
        <v>0</v>
      </c>
      <c r="HA123">
        <v>0</v>
      </c>
      <c r="HB123">
        <v>0</v>
      </c>
      <c r="HC123">
        <f t="shared" si="148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ROW(SmtRes!A160)</f>
        <v>160</v>
      </c>
      <c r="D124">
        <f>ROW(EtalonRes!A160)</f>
        <v>160</v>
      </c>
      <c r="E124" t="s">
        <v>249</v>
      </c>
      <c r="F124" t="s">
        <v>250</v>
      </c>
      <c r="G124" t="s">
        <v>251</v>
      </c>
      <c r="H124" t="s">
        <v>39</v>
      </c>
      <c r="I124">
        <v>22</v>
      </c>
      <c r="J124">
        <v>0</v>
      </c>
      <c r="K124">
        <v>22</v>
      </c>
      <c r="O124">
        <f t="shared" si="114"/>
        <v>37870.339999999997</v>
      </c>
      <c r="P124">
        <f t="shared" si="115"/>
        <v>741.72</v>
      </c>
      <c r="Q124">
        <f t="shared" si="116"/>
        <v>7620.6</v>
      </c>
      <c r="R124">
        <f t="shared" si="117"/>
        <v>0</v>
      </c>
      <c r="S124">
        <f t="shared" si="118"/>
        <v>29508.02</v>
      </c>
      <c r="T124">
        <f t="shared" si="119"/>
        <v>0</v>
      </c>
      <c r="U124">
        <f t="shared" si="120"/>
        <v>96.36</v>
      </c>
      <c r="V124">
        <f t="shared" si="121"/>
        <v>0</v>
      </c>
      <c r="W124">
        <f t="shared" si="122"/>
        <v>0</v>
      </c>
      <c r="X124">
        <f t="shared" si="123"/>
        <v>30983.42</v>
      </c>
      <c r="Y124">
        <f t="shared" si="124"/>
        <v>17704.810000000001</v>
      </c>
      <c r="AA124">
        <v>203480804</v>
      </c>
      <c r="AB124">
        <f t="shared" si="125"/>
        <v>60.95</v>
      </c>
      <c r="AC124">
        <f t="shared" si="126"/>
        <v>2.96</v>
      </c>
      <c r="AD124">
        <f t="shared" si="109"/>
        <v>19.18</v>
      </c>
      <c r="AE124">
        <f t="shared" si="110"/>
        <v>0</v>
      </c>
      <c r="AF124">
        <f t="shared" si="111"/>
        <v>38.81</v>
      </c>
      <c r="AG124">
        <f t="shared" si="127"/>
        <v>0</v>
      </c>
      <c r="AH124">
        <f t="shared" si="112"/>
        <v>4.38</v>
      </c>
      <c r="AI124">
        <f t="shared" si="113"/>
        <v>0</v>
      </c>
      <c r="AJ124">
        <f t="shared" si="128"/>
        <v>0</v>
      </c>
      <c r="AK124">
        <v>60.95</v>
      </c>
      <c r="AL124">
        <v>2.96</v>
      </c>
      <c r="AM124">
        <v>19.18</v>
      </c>
      <c r="AN124">
        <v>0</v>
      </c>
      <c r="AO124">
        <v>38.81</v>
      </c>
      <c r="AP124">
        <v>0</v>
      </c>
      <c r="AQ124">
        <v>4.38</v>
      </c>
      <c r="AR124">
        <v>0</v>
      </c>
      <c r="AS124">
        <v>0</v>
      </c>
      <c r="AT124">
        <v>105</v>
      </c>
      <c r="AU124">
        <v>60</v>
      </c>
      <c r="AV124">
        <v>1</v>
      </c>
      <c r="AW124">
        <v>1</v>
      </c>
      <c r="AZ124">
        <v>1</v>
      </c>
      <c r="BA124">
        <v>34.56</v>
      </c>
      <c r="BB124">
        <v>18.059999999999999</v>
      </c>
      <c r="BC124">
        <v>11.39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252</v>
      </c>
      <c r="BM124">
        <v>33001</v>
      </c>
      <c r="BN124">
        <v>0</v>
      </c>
      <c r="BO124" t="s">
        <v>250</v>
      </c>
      <c r="BP124">
        <v>1</v>
      </c>
      <c r="BQ124">
        <v>2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105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9"/>
        <v>37870.339999999997</v>
      </c>
      <c r="CQ124">
        <f t="shared" si="130"/>
        <v>33.714400000000005</v>
      </c>
      <c r="CR124">
        <f t="shared" si="131"/>
        <v>346.39079999999996</v>
      </c>
      <c r="CS124">
        <f t="shared" si="132"/>
        <v>0</v>
      </c>
      <c r="CT124">
        <f t="shared" si="133"/>
        <v>1341.2736000000002</v>
      </c>
      <c r="CU124">
        <f t="shared" si="134"/>
        <v>0</v>
      </c>
      <c r="CV124">
        <f t="shared" si="135"/>
        <v>4.38</v>
      </c>
      <c r="CW124">
        <f t="shared" si="136"/>
        <v>0</v>
      </c>
      <c r="CX124">
        <f t="shared" si="137"/>
        <v>0</v>
      </c>
      <c r="CY124">
        <f t="shared" si="138"/>
        <v>30983.421000000002</v>
      </c>
      <c r="CZ124">
        <f t="shared" si="139"/>
        <v>17704.811999999998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39</v>
      </c>
      <c r="DW124" t="s">
        <v>39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99545473</v>
      </c>
      <c r="EF124">
        <v>2</v>
      </c>
      <c r="EG124" t="s">
        <v>23</v>
      </c>
      <c r="EH124">
        <v>0</v>
      </c>
      <c r="EI124" t="s">
        <v>3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131072</v>
      </c>
      <c r="ER124">
        <v>60.95</v>
      </c>
      <c r="ES124">
        <v>2.96</v>
      </c>
      <c r="ET124">
        <v>19.18</v>
      </c>
      <c r="EU124">
        <v>0</v>
      </c>
      <c r="EV124">
        <v>38.81</v>
      </c>
      <c r="EW124">
        <v>4.38</v>
      </c>
      <c r="EX124">
        <v>0</v>
      </c>
      <c r="EY124">
        <v>0</v>
      </c>
      <c r="FQ124">
        <v>0</v>
      </c>
      <c r="FR124">
        <f t="shared" si="140"/>
        <v>0</v>
      </c>
      <c r="FS124">
        <v>0</v>
      </c>
      <c r="FX124">
        <v>105</v>
      </c>
      <c r="FY124">
        <v>60</v>
      </c>
      <c r="GA124" t="s">
        <v>3</v>
      </c>
      <c r="GD124">
        <v>1</v>
      </c>
      <c r="GF124">
        <v>723743615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41"/>
        <v>0</v>
      </c>
      <c r="GM124">
        <f t="shared" si="142"/>
        <v>86558.57</v>
      </c>
      <c r="GN124">
        <f t="shared" si="143"/>
        <v>86558.57</v>
      </c>
      <c r="GO124">
        <f t="shared" si="144"/>
        <v>0</v>
      </c>
      <c r="GP124">
        <f t="shared" si="145"/>
        <v>0</v>
      </c>
      <c r="GR124">
        <v>0</v>
      </c>
      <c r="GS124">
        <v>3</v>
      </c>
      <c r="GT124">
        <v>0</v>
      </c>
      <c r="GU124" t="s">
        <v>3</v>
      </c>
      <c r="GV124">
        <f t="shared" si="146"/>
        <v>0</v>
      </c>
      <c r="GW124">
        <v>1</v>
      </c>
      <c r="GX124">
        <f t="shared" si="147"/>
        <v>0</v>
      </c>
      <c r="HA124">
        <v>0</v>
      </c>
      <c r="HB124">
        <v>0</v>
      </c>
      <c r="HC124">
        <f t="shared" si="14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18</v>
      </c>
      <c r="B125">
        <v>1</v>
      </c>
      <c r="C125">
        <v>153</v>
      </c>
      <c r="E125" t="s">
        <v>253</v>
      </c>
      <c r="F125" t="s">
        <v>46</v>
      </c>
      <c r="G125" t="s">
        <v>47</v>
      </c>
      <c r="H125" t="s">
        <v>48</v>
      </c>
      <c r="I125">
        <f>I124*J125</f>
        <v>0</v>
      </c>
      <c r="J125">
        <v>0</v>
      </c>
      <c r="K125">
        <v>0</v>
      </c>
      <c r="O125">
        <f t="shared" si="114"/>
        <v>0</v>
      </c>
      <c r="P125">
        <f t="shared" si="115"/>
        <v>0</v>
      </c>
      <c r="Q125">
        <f t="shared" si="116"/>
        <v>0</v>
      </c>
      <c r="R125">
        <f t="shared" si="117"/>
        <v>0</v>
      </c>
      <c r="S125">
        <f t="shared" si="118"/>
        <v>0</v>
      </c>
      <c r="T125">
        <f t="shared" si="119"/>
        <v>0</v>
      </c>
      <c r="U125">
        <f t="shared" si="120"/>
        <v>0</v>
      </c>
      <c r="V125">
        <f t="shared" si="121"/>
        <v>0</v>
      </c>
      <c r="W125">
        <f t="shared" si="122"/>
        <v>0</v>
      </c>
      <c r="X125">
        <f t="shared" si="123"/>
        <v>0</v>
      </c>
      <c r="Y125">
        <f t="shared" si="124"/>
        <v>0</v>
      </c>
      <c r="AA125">
        <v>203480804</v>
      </c>
      <c r="AB125">
        <f t="shared" si="125"/>
        <v>9040.01</v>
      </c>
      <c r="AC125">
        <f t="shared" si="126"/>
        <v>9040.01</v>
      </c>
      <c r="AD125">
        <f t="shared" si="109"/>
        <v>0</v>
      </c>
      <c r="AE125">
        <f t="shared" si="110"/>
        <v>0</v>
      </c>
      <c r="AF125">
        <f t="shared" si="111"/>
        <v>0</v>
      </c>
      <c r="AG125">
        <f t="shared" si="127"/>
        <v>0</v>
      </c>
      <c r="AH125">
        <f t="shared" si="112"/>
        <v>0</v>
      </c>
      <c r="AI125">
        <f t="shared" si="113"/>
        <v>0</v>
      </c>
      <c r="AJ125">
        <f t="shared" si="128"/>
        <v>0</v>
      </c>
      <c r="AK125">
        <v>9040.01</v>
      </c>
      <c r="AL125">
        <v>9040.01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105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9.23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49</v>
      </c>
      <c r="BM125">
        <v>33001</v>
      </c>
      <c r="BN125">
        <v>0</v>
      </c>
      <c r="BO125" t="s">
        <v>46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105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9"/>
        <v>0</v>
      </c>
      <c r="CQ125">
        <f t="shared" si="130"/>
        <v>83439.292300000001</v>
      </c>
      <c r="CR125">
        <f t="shared" si="131"/>
        <v>0</v>
      </c>
      <c r="CS125">
        <f t="shared" si="132"/>
        <v>0</v>
      </c>
      <c r="CT125">
        <f t="shared" si="133"/>
        <v>0</v>
      </c>
      <c r="CU125">
        <f t="shared" si="134"/>
        <v>0</v>
      </c>
      <c r="CV125">
        <f t="shared" si="135"/>
        <v>0</v>
      </c>
      <c r="CW125">
        <f t="shared" si="136"/>
        <v>0</v>
      </c>
      <c r="CX125">
        <f t="shared" si="137"/>
        <v>0</v>
      </c>
      <c r="CY125">
        <f t="shared" si="138"/>
        <v>0</v>
      </c>
      <c r="CZ125">
        <f t="shared" si="139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48</v>
      </c>
      <c r="DW125" t="s">
        <v>48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99545473</v>
      </c>
      <c r="EF125">
        <v>2</v>
      </c>
      <c r="EG125" t="s">
        <v>23</v>
      </c>
      <c r="EH125">
        <v>0</v>
      </c>
      <c r="EI125" t="s">
        <v>3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9040.01</v>
      </c>
      <c r="ES125">
        <v>9040.01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40"/>
        <v>0</v>
      </c>
      <c r="FS125">
        <v>0</v>
      </c>
      <c r="FX125">
        <v>105</v>
      </c>
      <c r="FY125">
        <v>60</v>
      </c>
      <c r="GA125" t="s">
        <v>3</v>
      </c>
      <c r="GD125">
        <v>1</v>
      </c>
      <c r="GF125">
        <v>969423507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41"/>
        <v>0</v>
      </c>
      <c r="GM125">
        <f t="shared" si="142"/>
        <v>0</v>
      </c>
      <c r="GN125">
        <f t="shared" si="143"/>
        <v>0</v>
      </c>
      <c r="GO125">
        <f t="shared" si="144"/>
        <v>0</v>
      </c>
      <c r="GP125">
        <f t="shared" si="145"/>
        <v>0</v>
      </c>
      <c r="GR125">
        <v>0</v>
      </c>
      <c r="GS125">
        <v>3</v>
      </c>
      <c r="GT125">
        <v>0</v>
      </c>
      <c r="GU125" t="s">
        <v>3</v>
      </c>
      <c r="GV125">
        <f t="shared" si="146"/>
        <v>0</v>
      </c>
      <c r="GW125">
        <v>1</v>
      </c>
      <c r="GX125">
        <f t="shared" si="147"/>
        <v>0</v>
      </c>
      <c r="HA125">
        <v>0</v>
      </c>
      <c r="HB125">
        <v>0</v>
      </c>
      <c r="HC125">
        <f t="shared" si="148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18</v>
      </c>
      <c r="B126">
        <v>1</v>
      </c>
      <c r="C126">
        <v>156</v>
      </c>
      <c r="E126" t="s">
        <v>254</v>
      </c>
      <c r="F126" t="s">
        <v>51</v>
      </c>
      <c r="G126" t="s">
        <v>52</v>
      </c>
      <c r="H126" t="s">
        <v>48</v>
      </c>
      <c r="I126">
        <f>I124*J126</f>
        <v>0</v>
      </c>
      <c r="J126">
        <v>0</v>
      </c>
      <c r="K126">
        <v>0</v>
      </c>
      <c r="O126">
        <f t="shared" si="114"/>
        <v>0</v>
      </c>
      <c r="P126">
        <f t="shared" si="115"/>
        <v>0</v>
      </c>
      <c r="Q126">
        <f t="shared" si="116"/>
        <v>0</v>
      </c>
      <c r="R126">
        <f t="shared" si="117"/>
        <v>0</v>
      </c>
      <c r="S126">
        <f t="shared" si="118"/>
        <v>0</v>
      </c>
      <c r="T126">
        <f t="shared" si="119"/>
        <v>0</v>
      </c>
      <c r="U126">
        <f t="shared" si="120"/>
        <v>0</v>
      </c>
      <c r="V126">
        <f t="shared" si="121"/>
        <v>0</v>
      </c>
      <c r="W126">
        <f t="shared" si="122"/>
        <v>0</v>
      </c>
      <c r="X126">
        <f t="shared" si="123"/>
        <v>0</v>
      </c>
      <c r="Y126">
        <f t="shared" si="124"/>
        <v>0</v>
      </c>
      <c r="AA126">
        <v>203480804</v>
      </c>
      <c r="AB126">
        <f t="shared" si="125"/>
        <v>0</v>
      </c>
      <c r="AC126">
        <f t="shared" si="126"/>
        <v>0</v>
      </c>
      <c r="AD126">
        <f t="shared" si="109"/>
        <v>0</v>
      </c>
      <c r="AE126">
        <f t="shared" si="110"/>
        <v>0</v>
      </c>
      <c r="AF126">
        <f t="shared" si="111"/>
        <v>0</v>
      </c>
      <c r="AG126">
        <f t="shared" si="127"/>
        <v>0</v>
      </c>
      <c r="AH126">
        <f t="shared" si="112"/>
        <v>0</v>
      </c>
      <c r="AI126">
        <f t="shared" si="113"/>
        <v>0</v>
      </c>
      <c r="AJ126">
        <f t="shared" si="12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105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7.45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53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105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9"/>
        <v>0</v>
      </c>
      <c r="CQ126">
        <f t="shared" si="130"/>
        <v>0</v>
      </c>
      <c r="CR126">
        <f t="shared" si="131"/>
        <v>0</v>
      </c>
      <c r="CS126">
        <f t="shared" si="132"/>
        <v>0</v>
      </c>
      <c r="CT126">
        <f t="shared" si="133"/>
        <v>0</v>
      </c>
      <c r="CU126">
        <f t="shared" si="134"/>
        <v>0</v>
      </c>
      <c r="CV126">
        <f t="shared" si="135"/>
        <v>0</v>
      </c>
      <c r="CW126">
        <f t="shared" si="136"/>
        <v>0</v>
      </c>
      <c r="CX126">
        <f t="shared" si="137"/>
        <v>0</v>
      </c>
      <c r="CY126">
        <f t="shared" si="138"/>
        <v>0</v>
      </c>
      <c r="CZ126">
        <f t="shared" si="139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48</v>
      </c>
      <c r="DW126" t="s">
        <v>48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99545473</v>
      </c>
      <c r="EF126">
        <v>2</v>
      </c>
      <c r="EG126" t="s">
        <v>23</v>
      </c>
      <c r="EH126">
        <v>0</v>
      </c>
      <c r="EI126" t="s">
        <v>3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40"/>
        <v>0</v>
      </c>
      <c r="FS126">
        <v>0</v>
      </c>
      <c r="FX126">
        <v>105</v>
      </c>
      <c r="FY126">
        <v>60</v>
      </c>
      <c r="GA126" t="s">
        <v>3</v>
      </c>
      <c r="GD126">
        <v>1</v>
      </c>
      <c r="GF126">
        <v>-846764803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41"/>
        <v>0</v>
      </c>
      <c r="GM126">
        <f t="shared" si="142"/>
        <v>0</v>
      </c>
      <c r="GN126">
        <f t="shared" si="143"/>
        <v>0</v>
      </c>
      <c r="GO126">
        <f t="shared" si="144"/>
        <v>0</v>
      </c>
      <c r="GP126">
        <f t="shared" si="145"/>
        <v>0</v>
      </c>
      <c r="GR126">
        <v>0</v>
      </c>
      <c r="GS126">
        <v>3</v>
      </c>
      <c r="GT126">
        <v>0</v>
      </c>
      <c r="GU126" t="s">
        <v>3</v>
      </c>
      <c r="GV126">
        <f t="shared" si="146"/>
        <v>0</v>
      </c>
      <c r="GW126">
        <v>1</v>
      </c>
      <c r="GX126">
        <f t="shared" si="147"/>
        <v>0</v>
      </c>
      <c r="HA126">
        <v>0</v>
      </c>
      <c r="HB126">
        <v>0</v>
      </c>
      <c r="HC126">
        <f t="shared" si="14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18</v>
      </c>
      <c r="B127">
        <v>1</v>
      </c>
      <c r="C127">
        <v>157</v>
      </c>
      <c r="E127" t="s">
        <v>255</v>
      </c>
      <c r="F127" t="s">
        <v>55</v>
      </c>
      <c r="G127" t="s">
        <v>56</v>
      </c>
      <c r="H127" t="s">
        <v>57</v>
      </c>
      <c r="I127">
        <f>I124*J127</f>
        <v>0</v>
      </c>
      <c r="J127">
        <v>0</v>
      </c>
      <c r="K127">
        <v>0</v>
      </c>
      <c r="O127">
        <f t="shared" si="114"/>
        <v>0</v>
      </c>
      <c r="P127">
        <f t="shared" si="115"/>
        <v>0</v>
      </c>
      <c r="Q127">
        <f t="shared" si="116"/>
        <v>0</v>
      </c>
      <c r="R127">
        <f t="shared" si="117"/>
        <v>0</v>
      </c>
      <c r="S127">
        <f t="shared" si="118"/>
        <v>0</v>
      </c>
      <c r="T127">
        <f t="shared" si="119"/>
        <v>0</v>
      </c>
      <c r="U127">
        <f t="shared" si="120"/>
        <v>0</v>
      </c>
      <c r="V127">
        <f t="shared" si="121"/>
        <v>0</v>
      </c>
      <c r="W127">
        <f t="shared" si="122"/>
        <v>0</v>
      </c>
      <c r="X127">
        <f t="shared" si="123"/>
        <v>0</v>
      </c>
      <c r="Y127">
        <f t="shared" si="124"/>
        <v>0</v>
      </c>
      <c r="AA127">
        <v>203480804</v>
      </c>
      <c r="AB127">
        <f t="shared" si="125"/>
        <v>0</v>
      </c>
      <c r="AC127">
        <f t="shared" si="126"/>
        <v>0</v>
      </c>
      <c r="AD127">
        <f t="shared" si="109"/>
        <v>0</v>
      </c>
      <c r="AE127">
        <f t="shared" si="110"/>
        <v>0</v>
      </c>
      <c r="AF127">
        <f t="shared" si="111"/>
        <v>0</v>
      </c>
      <c r="AG127">
        <f t="shared" si="127"/>
        <v>0</v>
      </c>
      <c r="AH127">
        <f t="shared" si="112"/>
        <v>0</v>
      </c>
      <c r="AI127">
        <f t="shared" si="113"/>
        <v>0</v>
      </c>
      <c r="AJ127">
        <f t="shared" si="128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105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7.45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58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105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29"/>
        <v>0</v>
      </c>
      <c r="CQ127">
        <f t="shared" si="130"/>
        <v>0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>
        <f t="shared" si="138"/>
        <v>0</v>
      </c>
      <c r="CZ127">
        <f t="shared" si="13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57</v>
      </c>
      <c r="DW127" t="s">
        <v>57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99545473</v>
      </c>
      <c r="EF127">
        <v>2</v>
      </c>
      <c r="EG127" t="s">
        <v>23</v>
      </c>
      <c r="EH127">
        <v>0</v>
      </c>
      <c r="EI127" t="s">
        <v>3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140"/>
        <v>0</v>
      </c>
      <c r="FS127">
        <v>0</v>
      </c>
      <c r="FX127">
        <v>105</v>
      </c>
      <c r="FY127">
        <v>60</v>
      </c>
      <c r="GA127" t="s">
        <v>3</v>
      </c>
      <c r="GD127">
        <v>1</v>
      </c>
      <c r="GF127">
        <v>1300580883</v>
      </c>
      <c r="GG127">
        <v>2</v>
      </c>
      <c r="GH127">
        <v>1</v>
      </c>
      <c r="GI127">
        <v>5</v>
      </c>
      <c r="GJ127">
        <v>0</v>
      </c>
      <c r="GK127">
        <v>0</v>
      </c>
      <c r="GL127">
        <f t="shared" si="141"/>
        <v>0</v>
      </c>
      <c r="GM127">
        <f t="shared" si="142"/>
        <v>0</v>
      </c>
      <c r="GN127">
        <f t="shared" si="143"/>
        <v>0</v>
      </c>
      <c r="GO127">
        <f t="shared" si="144"/>
        <v>0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>
        <f t="shared" si="147"/>
        <v>0</v>
      </c>
      <c r="HA127">
        <v>0</v>
      </c>
      <c r="HB127">
        <v>0</v>
      </c>
      <c r="HC127">
        <f t="shared" si="14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18</v>
      </c>
      <c r="B128">
        <v>1</v>
      </c>
      <c r="C128">
        <v>159</v>
      </c>
      <c r="E128" t="s">
        <v>256</v>
      </c>
      <c r="F128" t="s">
        <v>60</v>
      </c>
      <c r="G128" t="s">
        <v>61</v>
      </c>
      <c r="H128" t="s">
        <v>62</v>
      </c>
      <c r="I128">
        <f>I124*J128</f>
        <v>0</v>
      </c>
      <c r="J128">
        <v>0</v>
      </c>
      <c r="K128">
        <v>0</v>
      </c>
      <c r="O128">
        <f t="shared" si="114"/>
        <v>0</v>
      </c>
      <c r="P128">
        <f t="shared" si="115"/>
        <v>0</v>
      </c>
      <c r="Q128">
        <f t="shared" si="116"/>
        <v>0</v>
      </c>
      <c r="R128">
        <f t="shared" si="117"/>
        <v>0</v>
      </c>
      <c r="S128">
        <f t="shared" si="118"/>
        <v>0</v>
      </c>
      <c r="T128">
        <f t="shared" si="119"/>
        <v>0</v>
      </c>
      <c r="U128">
        <f t="shared" si="120"/>
        <v>0</v>
      </c>
      <c r="V128">
        <f t="shared" si="121"/>
        <v>0</v>
      </c>
      <c r="W128">
        <f t="shared" si="122"/>
        <v>0</v>
      </c>
      <c r="X128">
        <f t="shared" si="123"/>
        <v>0</v>
      </c>
      <c r="Y128">
        <f t="shared" si="124"/>
        <v>0</v>
      </c>
      <c r="AA128">
        <v>203480804</v>
      </c>
      <c r="AB128">
        <f t="shared" si="125"/>
        <v>0</v>
      </c>
      <c r="AC128">
        <f t="shared" si="126"/>
        <v>0</v>
      </c>
      <c r="AD128">
        <f t="shared" si="109"/>
        <v>0</v>
      </c>
      <c r="AE128">
        <f t="shared" si="110"/>
        <v>0</v>
      </c>
      <c r="AF128">
        <f t="shared" si="111"/>
        <v>0</v>
      </c>
      <c r="AG128">
        <f t="shared" si="127"/>
        <v>0</v>
      </c>
      <c r="AH128">
        <f t="shared" si="112"/>
        <v>0</v>
      </c>
      <c r="AI128">
        <f t="shared" si="113"/>
        <v>0</v>
      </c>
      <c r="AJ128">
        <f t="shared" si="128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105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7.45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105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9"/>
        <v>0</v>
      </c>
      <c r="CQ128">
        <f t="shared" si="130"/>
        <v>0</v>
      </c>
      <c r="CR128">
        <f t="shared" si="131"/>
        <v>0</v>
      </c>
      <c r="CS128">
        <f t="shared" si="132"/>
        <v>0</v>
      </c>
      <c r="CT128">
        <f t="shared" si="133"/>
        <v>0</v>
      </c>
      <c r="CU128">
        <f t="shared" si="134"/>
        <v>0</v>
      </c>
      <c r="CV128">
        <f t="shared" si="135"/>
        <v>0</v>
      </c>
      <c r="CW128">
        <f t="shared" si="136"/>
        <v>0</v>
      </c>
      <c r="CX128">
        <f t="shared" si="137"/>
        <v>0</v>
      </c>
      <c r="CY128">
        <f t="shared" si="138"/>
        <v>0</v>
      </c>
      <c r="CZ128">
        <f t="shared" si="139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62</v>
      </c>
      <c r="DW128" t="s">
        <v>62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99545473</v>
      </c>
      <c r="EF128">
        <v>2</v>
      </c>
      <c r="EG128" t="s">
        <v>23</v>
      </c>
      <c r="EH128">
        <v>0</v>
      </c>
      <c r="EI128" t="s">
        <v>3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40"/>
        <v>0</v>
      </c>
      <c r="FS128">
        <v>0</v>
      </c>
      <c r="FX128">
        <v>105</v>
      </c>
      <c r="FY128">
        <v>60</v>
      </c>
      <c r="GA128" t="s">
        <v>3</v>
      </c>
      <c r="GD128">
        <v>1</v>
      </c>
      <c r="GF128">
        <v>-870223560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41"/>
        <v>0</v>
      </c>
      <c r="GM128">
        <f t="shared" si="142"/>
        <v>0</v>
      </c>
      <c r="GN128">
        <f t="shared" si="143"/>
        <v>0</v>
      </c>
      <c r="GO128">
        <f t="shared" si="144"/>
        <v>0</v>
      </c>
      <c r="GP128">
        <f t="shared" si="145"/>
        <v>0</v>
      </c>
      <c r="GR128">
        <v>0</v>
      </c>
      <c r="GS128">
        <v>3</v>
      </c>
      <c r="GT128">
        <v>0</v>
      </c>
      <c r="GU128" t="s">
        <v>3</v>
      </c>
      <c r="GV128">
        <f t="shared" si="146"/>
        <v>0</v>
      </c>
      <c r="GW128">
        <v>1</v>
      </c>
      <c r="GX128">
        <f t="shared" si="147"/>
        <v>0</v>
      </c>
      <c r="HA128">
        <v>0</v>
      </c>
      <c r="HB128">
        <v>0</v>
      </c>
      <c r="HC128">
        <f t="shared" si="14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18</v>
      </c>
      <c r="B129">
        <v>1</v>
      </c>
      <c r="C129">
        <v>160</v>
      </c>
      <c r="E129" t="s">
        <v>257</v>
      </c>
      <c r="F129" t="s">
        <v>65</v>
      </c>
      <c r="G129" t="s">
        <v>66</v>
      </c>
      <c r="H129" t="s">
        <v>62</v>
      </c>
      <c r="I129">
        <f>I124*J129</f>
        <v>0</v>
      </c>
      <c r="J129">
        <v>0</v>
      </c>
      <c r="K129">
        <v>0</v>
      </c>
      <c r="O129">
        <f t="shared" si="114"/>
        <v>0</v>
      </c>
      <c r="P129">
        <f t="shared" si="115"/>
        <v>0</v>
      </c>
      <c r="Q129">
        <f t="shared" si="116"/>
        <v>0</v>
      </c>
      <c r="R129">
        <f t="shared" si="117"/>
        <v>0</v>
      </c>
      <c r="S129">
        <f t="shared" si="118"/>
        <v>0</v>
      </c>
      <c r="T129">
        <f t="shared" si="119"/>
        <v>0</v>
      </c>
      <c r="U129">
        <f t="shared" si="120"/>
        <v>0</v>
      </c>
      <c r="V129">
        <f t="shared" si="121"/>
        <v>0</v>
      </c>
      <c r="W129">
        <f t="shared" si="122"/>
        <v>0</v>
      </c>
      <c r="X129">
        <f t="shared" si="123"/>
        <v>0</v>
      </c>
      <c r="Y129">
        <f t="shared" si="124"/>
        <v>0</v>
      </c>
      <c r="AA129">
        <v>203480804</v>
      </c>
      <c r="AB129">
        <f t="shared" si="125"/>
        <v>0</v>
      </c>
      <c r="AC129">
        <f t="shared" si="126"/>
        <v>0</v>
      </c>
      <c r="AD129">
        <f t="shared" si="109"/>
        <v>0</v>
      </c>
      <c r="AE129">
        <f t="shared" si="110"/>
        <v>0</v>
      </c>
      <c r="AF129">
        <f t="shared" si="111"/>
        <v>0</v>
      </c>
      <c r="AG129">
        <f t="shared" si="127"/>
        <v>0</v>
      </c>
      <c r="AH129">
        <f t="shared" si="112"/>
        <v>0</v>
      </c>
      <c r="AI129">
        <f t="shared" si="113"/>
        <v>0</v>
      </c>
      <c r="AJ129">
        <f t="shared" si="128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105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7.45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67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105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9"/>
        <v>0</v>
      </c>
      <c r="CQ129">
        <f t="shared" si="130"/>
        <v>0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>
        <f t="shared" si="138"/>
        <v>0</v>
      </c>
      <c r="CZ129">
        <f t="shared" si="13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62</v>
      </c>
      <c r="DW129" t="s">
        <v>62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99545473</v>
      </c>
      <c r="EF129">
        <v>2</v>
      </c>
      <c r="EG129" t="s">
        <v>23</v>
      </c>
      <c r="EH129">
        <v>0</v>
      </c>
      <c r="EI129" t="s">
        <v>3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0"/>
        <v>0</v>
      </c>
      <c r="FS129">
        <v>0</v>
      </c>
      <c r="FX129">
        <v>105</v>
      </c>
      <c r="FY129">
        <v>60</v>
      </c>
      <c r="GA129" t="s">
        <v>3</v>
      </c>
      <c r="GD129">
        <v>1</v>
      </c>
      <c r="GF129">
        <v>-151770342</v>
      </c>
      <c r="GG129">
        <v>2</v>
      </c>
      <c r="GH129">
        <v>1</v>
      </c>
      <c r="GI129">
        <v>5</v>
      </c>
      <c r="GJ129">
        <v>0</v>
      </c>
      <c r="GK129">
        <v>0</v>
      </c>
      <c r="GL129">
        <f t="shared" si="141"/>
        <v>0</v>
      </c>
      <c r="GM129">
        <f t="shared" si="142"/>
        <v>0</v>
      </c>
      <c r="GN129">
        <f t="shared" si="143"/>
        <v>0</v>
      </c>
      <c r="GO129">
        <f t="shared" si="144"/>
        <v>0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>
        <f t="shared" si="147"/>
        <v>0</v>
      </c>
      <c r="HA129">
        <v>0</v>
      </c>
      <c r="HB129">
        <v>0</v>
      </c>
      <c r="HC129">
        <f t="shared" si="148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C130">
        <f>ROW(SmtRes!A161)</f>
        <v>161</v>
      </c>
      <c r="D130">
        <f>ROW(EtalonRes!A161)</f>
        <v>161</v>
      </c>
      <c r="E130" t="s">
        <v>258</v>
      </c>
      <c r="F130" t="s">
        <v>259</v>
      </c>
      <c r="G130" t="s">
        <v>260</v>
      </c>
      <c r="H130" t="s">
        <v>261</v>
      </c>
      <c r="I130">
        <f>ROUND((46*0.5*0.5)/100,9)</f>
        <v>0.115</v>
      </c>
      <c r="J130">
        <v>0</v>
      </c>
      <c r="K130">
        <f>ROUND((46*0.5*0.5)/100,9)</f>
        <v>0.115</v>
      </c>
      <c r="O130">
        <f t="shared" si="114"/>
        <v>5728.86</v>
      </c>
      <c r="P130">
        <f t="shared" si="115"/>
        <v>0</v>
      </c>
      <c r="Q130">
        <f t="shared" si="116"/>
        <v>0</v>
      </c>
      <c r="R130">
        <f t="shared" si="117"/>
        <v>0</v>
      </c>
      <c r="S130">
        <f t="shared" si="118"/>
        <v>5728.86</v>
      </c>
      <c r="T130">
        <f t="shared" si="119"/>
        <v>0</v>
      </c>
      <c r="U130">
        <f t="shared" si="120"/>
        <v>21.251999999999999</v>
      </c>
      <c r="V130">
        <f t="shared" si="121"/>
        <v>0</v>
      </c>
      <c r="W130">
        <f t="shared" si="122"/>
        <v>0</v>
      </c>
      <c r="X130">
        <f t="shared" si="123"/>
        <v>4583.09</v>
      </c>
      <c r="Y130">
        <f t="shared" si="124"/>
        <v>2577.9899999999998</v>
      </c>
      <c r="AA130">
        <v>203480804</v>
      </c>
      <c r="AB130">
        <f t="shared" si="125"/>
        <v>1441.44</v>
      </c>
      <c r="AC130">
        <f t="shared" si="126"/>
        <v>0</v>
      </c>
      <c r="AD130">
        <f>ROUND(((((ET130*1.2))-((EU130*1.2)))+AE130),6)</f>
        <v>0</v>
      </c>
      <c r="AE130">
        <f>ROUND(((EU130*1.2)),6)</f>
        <v>0</v>
      </c>
      <c r="AF130">
        <f>ROUND(((EV130*1.2)),6)</f>
        <v>1441.44</v>
      </c>
      <c r="AG130">
        <f t="shared" si="127"/>
        <v>0</v>
      </c>
      <c r="AH130">
        <f>((EW130*1.2))</f>
        <v>184.79999999999998</v>
      </c>
      <c r="AI130">
        <f>((EX130*1.2))</f>
        <v>0</v>
      </c>
      <c r="AJ130">
        <f t="shared" si="128"/>
        <v>0</v>
      </c>
      <c r="AK130">
        <v>1201.2</v>
      </c>
      <c r="AL130">
        <v>0</v>
      </c>
      <c r="AM130">
        <v>0</v>
      </c>
      <c r="AN130">
        <v>0</v>
      </c>
      <c r="AO130">
        <v>1201.2</v>
      </c>
      <c r="AP130">
        <v>0</v>
      </c>
      <c r="AQ130">
        <v>154</v>
      </c>
      <c r="AR130">
        <v>0</v>
      </c>
      <c r="AS130">
        <v>0</v>
      </c>
      <c r="AT130">
        <v>80</v>
      </c>
      <c r="AU130">
        <v>45</v>
      </c>
      <c r="AV130">
        <v>1</v>
      </c>
      <c r="AW130">
        <v>1</v>
      </c>
      <c r="AZ130">
        <v>1</v>
      </c>
      <c r="BA130">
        <v>34.56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262</v>
      </c>
      <c r="BM130">
        <v>1003</v>
      </c>
      <c r="BN130">
        <v>0</v>
      </c>
      <c r="BO130" t="s">
        <v>259</v>
      </c>
      <c r="BP130">
        <v>1</v>
      </c>
      <c r="BQ130">
        <v>2</v>
      </c>
      <c r="BR130">
        <v>0</v>
      </c>
      <c r="BS130">
        <v>34.56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80</v>
      </c>
      <c r="CA130">
        <v>45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263</v>
      </c>
      <c r="CO130">
        <v>0</v>
      </c>
      <c r="CP130">
        <f t="shared" si="129"/>
        <v>5728.86</v>
      </c>
      <c r="CQ130">
        <f t="shared" si="130"/>
        <v>0</v>
      </c>
      <c r="CR130">
        <f t="shared" si="131"/>
        <v>0</v>
      </c>
      <c r="CS130">
        <f t="shared" si="132"/>
        <v>0</v>
      </c>
      <c r="CT130">
        <f t="shared" si="133"/>
        <v>49816.166400000002</v>
      </c>
      <c r="CU130">
        <f t="shared" si="134"/>
        <v>0</v>
      </c>
      <c r="CV130">
        <f t="shared" si="135"/>
        <v>184.79999999999998</v>
      </c>
      <c r="CW130">
        <f t="shared" si="136"/>
        <v>0</v>
      </c>
      <c r="CX130">
        <f t="shared" si="137"/>
        <v>0</v>
      </c>
      <c r="CY130">
        <f t="shared" si="138"/>
        <v>4583.0879999999997</v>
      </c>
      <c r="CZ130">
        <f t="shared" si="139"/>
        <v>2577.9869999999996</v>
      </c>
      <c r="DC130" t="s">
        <v>3</v>
      </c>
      <c r="DD130" t="s">
        <v>3</v>
      </c>
      <c r="DE130" t="s">
        <v>22</v>
      </c>
      <c r="DF130" t="s">
        <v>22</v>
      </c>
      <c r="DG130" t="s">
        <v>22</v>
      </c>
      <c r="DH130" t="s">
        <v>3</v>
      </c>
      <c r="DI130" t="s">
        <v>22</v>
      </c>
      <c r="DJ130" t="s">
        <v>22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261</v>
      </c>
      <c r="DW130" t="s">
        <v>261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99545394</v>
      </c>
      <c r="EF130">
        <v>2</v>
      </c>
      <c r="EG130" t="s">
        <v>23</v>
      </c>
      <c r="EH130">
        <v>0</v>
      </c>
      <c r="EI130" t="s">
        <v>3</v>
      </c>
      <c r="EJ130">
        <v>1</v>
      </c>
      <c r="EK130">
        <v>1003</v>
      </c>
      <c r="EL130" t="s">
        <v>264</v>
      </c>
      <c r="EM130" t="s">
        <v>97</v>
      </c>
      <c r="EO130" t="s">
        <v>265</v>
      </c>
      <c r="EQ130">
        <v>131072</v>
      </c>
      <c r="ER130">
        <v>1201.2</v>
      </c>
      <c r="ES130">
        <v>0</v>
      </c>
      <c r="ET130">
        <v>0</v>
      </c>
      <c r="EU130">
        <v>0</v>
      </c>
      <c r="EV130">
        <v>1201.2</v>
      </c>
      <c r="EW130">
        <v>154</v>
      </c>
      <c r="EX130">
        <v>0</v>
      </c>
      <c r="EY130">
        <v>0</v>
      </c>
      <c r="FQ130">
        <v>0</v>
      </c>
      <c r="FR130">
        <f t="shared" si="140"/>
        <v>0</v>
      </c>
      <c r="FS130">
        <v>0</v>
      </c>
      <c r="FX130">
        <v>80</v>
      </c>
      <c r="FY130">
        <v>45</v>
      </c>
      <c r="GA130" t="s">
        <v>3</v>
      </c>
      <c r="GD130">
        <v>1</v>
      </c>
      <c r="GF130">
        <v>809624927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41"/>
        <v>0</v>
      </c>
      <c r="GM130">
        <f t="shared" si="142"/>
        <v>12889.94</v>
      </c>
      <c r="GN130">
        <f t="shared" si="143"/>
        <v>12889.94</v>
      </c>
      <c r="GO130">
        <f t="shared" si="144"/>
        <v>0</v>
      </c>
      <c r="GP130">
        <f t="shared" si="145"/>
        <v>0</v>
      </c>
      <c r="GR130">
        <v>0</v>
      </c>
      <c r="GS130">
        <v>3</v>
      </c>
      <c r="GT130">
        <v>0</v>
      </c>
      <c r="GU130" t="s">
        <v>3</v>
      </c>
      <c r="GV130">
        <f t="shared" si="146"/>
        <v>0</v>
      </c>
      <c r="GW130">
        <v>1</v>
      </c>
      <c r="GX130">
        <f t="shared" si="147"/>
        <v>0</v>
      </c>
      <c r="HA130">
        <v>0</v>
      </c>
      <c r="HB130">
        <v>0</v>
      </c>
      <c r="HC130">
        <f t="shared" si="14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ROW(SmtRes!A162)</f>
        <v>162</v>
      </c>
      <c r="D131">
        <f>ROW(EtalonRes!A162)</f>
        <v>162</v>
      </c>
      <c r="E131" t="s">
        <v>266</v>
      </c>
      <c r="F131" t="s">
        <v>267</v>
      </c>
      <c r="G131" t="s">
        <v>268</v>
      </c>
      <c r="H131" t="s">
        <v>261</v>
      </c>
      <c r="I131">
        <f>ROUND((46*0.5*0.5)/100,9)</f>
        <v>0.115</v>
      </c>
      <c r="J131">
        <v>0</v>
      </c>
      <c r="K131">
        <f>ROUND((46*0.5*0.5)/100,9)</f>
        <v>0.115</v>
      </c>
      <c r="O131">
        <f t="shared" si="114"/>
        <v>3165.61</v>
      </c>
      <c r="P131">
        <f t="shared" si="115"/>
        <v>0</v>
      </c>
      <c r="Q131">
        <f t="shared" si="116"/>
        <v>0</v>
      </c>
      <c r="R131">
        <f t="shared" si="117"/>
        <v>0</v>
      </c>
      <c r="S131">
        <f t="shared" si="118"/>
        <v>3165.61</v>
      </c>
      <c r="T131">
        <f t="shared" si="119"/>
        <v>0</v>
      </c>
      <c r="U131">
        <f t="shared" si="120"/>
        <v>12.213000000000001</v>
      </c>
      <c r="V131">
        <f t="shared" si="121"/>
        <v>0</v>
      </c>
      <c r="W131">
        <f t="shared" si="122"/>
        <v>0</v>
      </c>
      <c r="X131">
        <f t="shared" si="123"/>
        <v>2532.4899999999998</v>
      </c>
      <c r="Y131">
        <f t="shared" si="124"/>
        <v>1424.52</v>
      </c>
      <c r="AA131">
        <v>203480804</v>
      </c>
      <c r="AB131">
        <f t="shared" si="125"/>
        <v>796.5</v>
      </c>
      <c r="AC131">
        <f t="shared" si="126"/>
        <v>0</v>
      </c>
      <c r="AD131">
        <f>ROUND(((((ET131*1.2))-((EU131*1.2)))+AE131),6)</f>
        <v>0</v>
      </c>
      <c r="AE131">
        <f>ROUND(((EU131*1.2)),6)</f>
        <v>0</v>
      </c>
      <c r="AF131">
        <f>ROUND(((EV131*1.2)),6)</f>
        <v>796.5</v>
      </c>
      <c r="AG131">
        <f t="shared" si="127"/>
        <v>0</v>
      </c>
      <c r="AH131">
        <f>((EW131*1.2))</f>
        <v>106.2</v>
      </c>
      <c r="AI131">
        <f>((EX131*1.2))</f>
        <v>0</v>
      </c>
      <c r="AJ131">
        <f t="shared" si="128"/>
        <v>0</v>
      </c>
      <c r="AK131">
        <v>663.75</v>
      </c>
      <c r="AL131">
        <v>0</v>
      </c>
      <c r="AM131">
        <v>0</v>
      </c>
      <c r="AN131">
        <v>0</v>
      </c>
      <c r="AO131">
        <v>663.75</v>
      </c>
      <c r="AP131">
        <v>0</v>
      </c>
      <c r="AQ131">
        <v>88.5</v>
      </c>
      <c r="AR131">
        <v>0</v>
      </c>
      <c r="AS131">
        <v>0</v>
      </c>
      <c r="AT131">
        <v>80</v>
      </c>
      <c r="AU131">
        <v>45</v>
      </c>
      <c r="AV131">
        <v>1</v>
      </c>
      <c r="AW131">
        <v>1</v>
      </c>
      <c r="AZ131">
        <v>1</v>
      </c>
      <c r="BA131">
        <v>34.56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269</v>
      </c>
      <c r="BM131">
        <v>1003</v>
      </c>
      <c r="BN131">
        <v>0</v>
      </c>
      <c r="BO131" t="s">
        <v>267</v>
      </c>
      <c r="BP131">
        <v>1</v>
      </c>
      <c r="BQ131">
        <v>2</v>
      </c>
      <c r="BR131">
        <v>0</v>
      </c>
      <c r="BS131">
        <v>34.56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80</v>
      </c>
      <c r="CA131">
        <v>45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263</v>
      </c>
      <c r="CO131">
        <v>0</v>
      </c>
      <c r="CP131">
        <f t="shared" si="129"/>
        <v>3165.61</v>
      </c>
      <c r="CQ131">
        <f t="shared" si="130"/>
        <v>0</v>
      </c>
      <c r="CR131">
        <f t="shared" si="131"/>
        <v>0</v>
      </c>
      <c r="CS131">
        <f t="shared" si="132"/>
        <v>0</v>
      </c>
      <c r="CT131">
        <f t="shared" si="133"/>
        <v>27527.040000000001</v>
      </c>
      <c r="CU131">
        <f t="shared" si="134"/>
        <v>0</v>
      </c>
      <c r="CV131">
        <f t="shared" si="135"/>
        <v>106.2</v>
      </c>
      <c r="CW131">
        <f t="shared" si="136"/>
        <v>0</v>
      </c>
      <c r="CX131">
        <f t="shared" si="137"/>
        <v>0</v>
      </c>
      <c r="CY131">
        <f t="shared" si="138"/>
        <v>2532.4880000000003</v>
      </c>
      <c r="CZ131">
        <f t="shared" si="139"/>
        <v>1424.5245000000002</v>
      </c>
      <c r="DC131" t="s">
        <v>3</v>
      </c>
      <c r="DD131" t="s">
        <v>3</v>
      </c>
      <c r="DE131" t="s">
        <v>22</v>
      </c>
      <c r="DF131" t="s">
        <v>22</v>
      </c>
      <c r="DG131" t="s">
        <v>22</v>
      </c>
      <c r="DH131" t="s">
        <v>3</v>
      </c>
      <c r="DI131" t="s">
        <v>22</v>
      </c>
      <c r="DJ131" t="s">
        <v>22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261</v>
      </c>
      <c r="DW131" t="s">
        <v>261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99545394</v>
      </c>
      <c r="EF131">
        <v>2</v>
      </c>
      <c r="EG131" t="s">
        <v>23</v>
      </c>
      <c r="EH131">
        <v>0</v>
      </c>
      <c r="EI131" t="s">
        <v>3</v>
      </c>
      <c r="EJ131">
        <v>1</v>
      </c>
      <c r="EK131">
        <v>1003</v>
      </c>
      <c r="EL131" t="s">
        <v>264</v>
      </c>
      <c r="EM131" t="s">
        <v>97</v>
      </c>
      <c r="EO131" t="s">
        <v>265</v>
      </c>
      <c r="EQ131">
        <v>131072</v>
      </c>
      <c r="ER131">
        <v>663.75</v>
      </c>
      <c r="ES131">
        <v>0</v>
      </c>
      <c r="ET131">
        <v>0</v>
      </c>
      <c r="EU131">
        <v>0</v>
      </c>
      <c r="EV131">
        <v>663.75</v>
      </c>
      <c r="EW131">
        <v>88.5</v>
      </c>
      <c r="EX131">
        <v>0</v>
      </c>
      <c r="EY131">
        <v>0</v>
      </c>
      <c r="FQ131">
        <v>0</v>
      </c>
      <c r="FR131">
        <f t="shared" si="140"/>
        <v>0</v>
      </c>
      <c r="FS131">
        <v>0</v>
      </c>
      <c r="FX131">
        <v>80</v>
      </c>
      <c r="FY131">
        <v>45</v>
      </c>
      <c r="GA131" t="s">
        <v>3</v>
      </c>
      <c r="GD131">
        <v>1</v>
      </c>
      <c r="GF131">
        <v>-422558440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41"/>
        <v>0</v>
      </c>
      <c r="GM131">
        <f t="shared" si="142"/>
        <v>7122.62</v>
      </c>
      <c r="GN131">
        <f t="shared" si="143"/>
        <v>7122.62</v>
      </c>
      <c r="GO131">
        <f t="shared" si="144"/>
        <v>0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>
        <f t="shared" si="147"/>
        <v>0</v>
      </c>
      <c r="HA131">
        <v>0</v>
      </c>
      <c r="HB131">
        <v>0</v>
      </c>
      <c r="HC131">
        <f t="shared" si="148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ROW(SmtRes!A170)</f>
        <v>170</v>
      </c>
      <c r="D132">
        <f>ROW(EtalonRes!A170)</f>
        <v>170</v>
      </c>
      <c r="E132" t="s">
        <v>270</v>
      </c>
      <c r="F132" t="s">
        <v>271</v>
      </c>
      <c r="G132" t="s">
        <v>272</v>
      </c>
      <c r="H132" t="s">
        <v>273</v>
      </c>
      <c r="I132">
        <f>ROUND(24/100,9)</f>
        <v>0.24</v>
      </c>
      <c r="J132">
        <v>0</v>
      </c>
      <c r="K132">
        <f>ROUND(24/100,9)</f>
        <v>0.24</v>
      </c>
      <c r="O132">
        <f t="shared" si="114"/>
        <v>1606.2</v>
      </c>
      <c r="P132">
        <f t="shared" si="115"/>
        <v>122.77</v>
      </c>
      <c r="Q132">
        <f t="shared" si="116"/>
        <v>189.17</v>
      </c>
      <c r="R132">
        <f t="shared" si="117"/>
        <v>24.63</v>
      </c>
      <c r="S132">
        <f t="shared" si="118"/>
        <v>1294.26</v>
      </c>
      <c r="T132">
        <f t="shared" si="119"/>
        <v>0</v>
      </c>
      <c r="U132">
        <f t="shared" si="120"/>
        <v>3.984</v>
      </c>
      <c r="V132">
        <f t="shared" si="121"/>
        <v>5.28E-2</v>
      </c>
      <c r="W132">
        <f t="shared" si="122"/>
        <v>0</v>
      </c>
      <c r="X132">
        <f t="shared" si="123"/>
        <v>1252.95</v>
      </c>
      <c r="Y132">
        <f t="shared" si="124"/>
        <v>857.28</v>
      </c>
      <c r="AA132">
        <v>203480804</v>
      </c>
      <c r="AB132">
        <f t="shared" si="125"/>
        <v>279.76</v>
      </c>
      <c r="AC132">
        <f t="shared" si="126"/>
        <v>49.57</v>
      </c>
      <c r="AD132">
        <f>ROUND((((ET132)-(EU132))+AE132),6)</f>
        <v>74.150000000000006</v>
      </c>
      <c r="AE132">
        <f t="shared" ref="AE132:AF136" si="149">ROUND((EU132),6)</f>
        <v>2.97</v>
      </c>
      <c r="AF132">
        <f t="shared" si="149"/>
        <v>156.04</v>
      </c>
      <c r="AG132">
        <f t="shared" si="127"/>
        <v>0</v>
      </c>
      <c r="AH132">
        <f t="shared" ref="AH132:AI136" si="150">(EW132)</f>
        <v>16.600000000000001</v>
      </c>
      <c r="AI132">
        <f t="shared" si="150"/>
        <v>0.22</v>
      </c>
      <c r="AJ132">
        <f t="shared" si="128"/>
        <v>0</v>
      </c>
      <c r="AK132">
        <v>279.76</v>
      </c>
      <c r="AL132">
        <v>49.57</v>
      </c>
      <c r="AM132">
        <v>74.150000000000006</v>
      </c>
      <c r="AN132">
        <v>2.97</v>
      </c>
      <c r="AO132">
        <v>156.04</v>
      </c>
      <c r="AP132">
        <v>0</v>
      </c>
      <c r="AQ132">
        <v>16.600000000000001</v>
      </c>
      <c r="AR132">
        <v>0.22</v>
      </c>
      <c r="AS132">
        <v>0</v>
      </c>
      <c r="AT132">
        <v>95</v>
      </c>
      <c r="AU132">
        <v>65</v>
      </c>
      <c r="AV132">
        <v>1</v>
      </c>
      <c r="AW132">
        <v>1</v>
      </c>
      <c r="AZ132">
        <v>1</v>
      </c>
      <c r="BA132">
        <v>34.56</v>
      </c>
      <c r="BB132">
        <v>10.63</v>
      </c>
      <c r="BC132">
        <v>10.32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274</v>
      </c>
      <c r="BM132">
        <v>108001</v>
      </c>
      <c r="BN132">
        <v>0</v>
      </c>
      <c r="BO132" t="s">
        <v>271</v>
      </c>
      <c r="BP132">
        <v>1</v>
      </c>
      <c r="BQ132">
        <v>3</v>
      </c>
      <c r="BR132">
        <v>0</v>
      </c>
      <c r="BS132">
        <v>34.56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95</v>
      </c>
      <c r="CA132">
        <v>65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9"/>
        <v>1606.2</v>
      </c>
      <c r="CQ132">
        <f t="shared" si="130"/>
        <v>511.56240000000003</v>
      </c>
      <c r="CR132">
        <f t="shared" si="131"/>
        <v>788.21450000000016</v>
      </c>
      <c r="CS132">
        <f t="shared" si="132"/>
        <v>102.64320000000001</v>
      </c>
      <c r="CT132">
        <f t="shared" si="133"/>
        <v>5392.7424000000001</v>
      </c>
      <c r="CU132">
        <f t="shared" si="134"/>
        <v>0</v>
      </c>
      <c r="CV132">
        <f t="shared" si="135"/>
        <v>16.600000000000001</v>
      </c>
      <c r="CW132">
        <f t="shared" si="136"/>
        <v>0.22</v>
      </c>
      <c r="CX132">
        <f t="shared" si="137"/>
        <v>0</v>
      </c>
      <c r="CY132">
        <f t="shared" si="138"/>
        <v>1252.9455</v>
      </c>
      <c r="CZ132">
        <f t="shared" si="139"/>
        <v>857.27850000000001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273</v>
      </c>
      <c r="DW132" t="s">
        <v>273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99545546</v>
      </c>
      <c r="EF132">
        <v>3</v>
      </c>
      <c r="EG132" t="s">
        <v>275</v>
      </c>
      <c r="EH132">
        <v>0</v>
      </c>
      <c r="EI132" t="s">
        <v>3</v>
      </c>
      <c r="EJ132">
        <v>2</v>
      </c>
      <c r="EK132">
        <v>108001</v>
      </c>
      <c r="EL132" t="s">
        <v>276</v>
      </c>
      <c r="EM132" t="s">
        <v>277</v>
      </c>
      <c r="EO132" t="s">
        <v>3</v>
      </c>
      <c r="EQ132">
        <v>131072</v>
      </c>
      <c r="ER132">
        <v>279.76</v>
      </c>
      <c r="ES132">
        <v>49.57</v>
      </c>
      <c r="ET132">
        <v>74.150000000000006</v>
      </c>
      <c r="EU132">
        <v>2.97</v>
      </c>
      <c r="EV132">
        <v>156.04</v>
      </c>
      <c r="EW132">
        <v>16.600000000000001</v>
      </c>
      <c r="EX132">
        <v>0.22</v>
      </c>
      <c r="EY132">
        <v>0</v>
      </c>
      <c r="FQ132">
        <v>0</v>
      </c>
      <c r="FR132">
        <f t="shared" si="140"/>
        <v>0</v>
      </c>
      <c r="FS132">
        <v>0</v>
      </c>
      <c r="FX132">
        <v>95</v>
      </c>
      <c r="FY132">
        <v>65</v>
      </c>
      <c r="GA132" t="s">
        <v>3</v>
      </c>
      <c r="GD132">
        <v>1</v>
      </c>
      <c r="GF132">
        <v>-1244828252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41"/>
        <v>0</v>
      </c>
      <c r="GM132">
        <f t="shared" si="142"/>
        <v>3716.43</v>
      </c>
      <c r="GN132">
        <f t="shared" si="143"/>
        <v>0</v>
      </c>
      <c r="GO132">
        <f t="shared" si="144"/>
        <v>3716.43</v>
      </c>
      <c r="GP132">
        <f t="shared" si="145"/>
        <v>0</v>
      </c>
      <c r="GR132">
        <v>0</v>
      </c>
      <c r="GS132">
        <v>3</v>
      </c>
      <c r="GT132">
        <v>0</v>
      </c>
      <c r="GU132" t="s">
        <v>3</v>
      </c>
      <c r="GV132">
        <f t="shared" si="146"/>
        <v>0</v>
      </c>
      <c r="GW132">
        <v>1</v>
      </c>
      <c r="GX132">
        <f t="shared" si="147"/>
        <v>0</v>
      </c>
      <c r="HA132">
        <v>0</v>
      </c>
      <c r="HB132">
        <v>0</v>
      </c>
      <c r="HC132">
        <f t="shared" si="14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ROW(SmtRes!A178)</f>
        <v>178</v>
      </c>
      <c r="D133">
        <f>ROW(EtalonRes!A178)</f>
        <v>178</v>
      </c>
      <c r="E133" t="s">
        <v>278</v>
      </c>
      <c r="F133" t="s">
        <v>279</v>
      </c>
      <c r="G133" t="s">
        <v>280</v>
      </c>
      <c r="H133" t="s">
        <v>273</v>
      </c>
      <c r="I133">
        <f>ROUND((22*0.5)/100,9)</f>
        <v>0.11</v>
      </c>
      <c r="J133">
        <v>0</v>
      </c>
      <c r="K133">
        <f>ROUND((22*0.5)/100,9)</f>
        <v>0.11</v>
      </c>
      <c r="O133">
        <f t="shared" si="114"/>
        <v>780.71</v>
      </c>
      <c r="P133">
        <f t="shared" si="115"/>
        <v>38.76</v>
      </c>
      <c r="Q133">
        <f t="shared" si="116"/>
        <v>62.98</v>
      </c>
      <c r="R133">
        <f t="shared" si="117"/>
        <v>7.19</v>
      </c>
      <c r="S133">
        <f t="shared" si="118"/>
        <v>678.97</v>
      </c>
      <c r="T133">
        <f t="shared" si="119"/>
        <v>0</v>
      </c>
      <c r="U133">
        <f t="shared" si="120"/>
        <v>2.09</v>
      </c>
      <c r="V133">
        <f t="shared" si="121"/>
        <v>1.5400000000000002E-2</v>
      </c>
      <c r="W133">
        <f t="shared" si="122"/>
        <v>0</v>
      </c>
      <c r="X133">
        <f t="shared" si="123"/>
        <v>651.85</v>
      </c>
      <c r="Y133">
        <f t="shared" si="124"/>
        <v>446</v>
      </c>
      <c r="AA133">
        <v>203480804</v>
      </c>
      <c r="AB133">
        <f t="shared" si="125"/>
        <v>265.31</v>
      </c>
      <c r="AC133">
        <f t="shared" si="126"/>
        <v>30.3</v>
      </c>
      <c r="AD133">
        <f>ROUND((((ET133)-(EU133))+AE133),6)</f>
        <v>56.41</v>
      </c>
      <c r="AE133">
        <f t="shared" si="149"/>
        <v>1.89</v>
      </c>
      <c r="AF133">
        <f t="shared" si="149"/>
        <v>178.6</v>
      </c>
      <c r="AG133">
        <f t="shared" si="127"/>
        <v>0</v>
      </c>
      <c r="AH133">
        <f t="shared" si="150"/>
        <v>19</v>
      </c>
      <c r="AI133">
        <f t="shared" si="150"/>
        <v>0.14000000000000001</v>
      </c>
      <c r="AJ133">
        <f t="shared" si="128"/>
        <v>0</v>
      </c>
      <c r="AK133">
        <v>265.31</v>
      </c>
      <c r="AL133">
        <v>30.3</v>
      </c>
      <c r="AM133">
        <v>56.41</v>
      </c>
      <c r="AN133">
        <v>1.89</v>
      </c>
      <c r="AO133">
        <v>178.6</v>
      </c>
      <c r="AP133">
        <v>0</v>
      </c>
      <c r="AQ133">
        <v>19</v>
      </c>
      <c r="AR133">
        <v>0.14000000000000001</v>
      </c>
      <c r="AS133">
        <v>0</v>
      </c>
      <c r="AT133">
        <v>95</v>
      </c>
      <c r="AU133">
        <v>65</v>
      </c>
      <c r="AV133">
        <v>1</v>
      </c>
      <c r="AW133">
        <v>1</v>
      </c>
      <c r="AZ133">
        <v>1</v>
      </c>
      <c r="BA133">
        <v>34.56</v>
      </c>
      <c r="BB133">
        <v>10.15</v>
      </c>
      <c r="BC133">
        <v>11.63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281</v>
      </c>
      <c r="BM133">
        <v>108001</v>
      </c>
      <c r="BN133">
        <v>0</v>
      </c>
      <c r="BO133" t="s">
        <v>279</v>
      </c>
      <c r="BP133">
        <v>1</v>
      </c>
      <c r="BQ133">
        <v>3</v>
      </c>
      <c r="BR133">
        <v>0</v>
      </c>
      <c r="BS133">
        <v>34.56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95</v>
      </c>
      <c r="CA133">
        <v>65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9"/>
        <v>780.71</v>
      </c>
      <c r="CQ133">
        <f t="shared" si="130"/>
        <v>352.38900000000001</v>
      </c>
      <c r="CR133">
        <f t="shared" si="131"/>
        <v>572.56150000000002</v>
      </c>
      <c r="CS133">
        <f t="shared" si="132"/>
        <v>65.318399999999997</v>
      </c>
      <c r="CT133">
        <f t="shared" si="133"/>
        <v>6172.4160000000002</v>
      </c>
      <c r="CU133">
        <f t="shared" si="134"/>
        <v>0</v>
      </c>
      <c r="CV133">
        <f t="shared" si="135"/>
        <v>19</v>
      </c>
      <c r="CW133">
        <f t="shared" si="136"/>
        <v>0.14000000000000001</v>
      </c>
      <c r="CX133">
        <f t="shared" si="137"/>
        <v>0</v>
      </c>
      <c r="CY133">
        <f t="shared" si="138"/>
        <v>651.85200000000009</v>
      </c>
      <c r="CZ133">
        <f t="shared" si="139"/>
        <v>446.00400000000008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273</v>
      </c>
      <c r="DW133" t="s">
        <v>273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99545546</v>
      </c>
      <c r="EF133">
        <v>3</v>
      </c>
      <c r="EG133" t="s">
        <v>275</v>
      </c>
      <c r="EH133">
        <v>0</v>
      </c>
      <c r="EI133" t="s">
        <v>3</v>
      </c>
      <c r="EJ133">
        <v>2</v>
      </c>
      <c r="EK133">
        <v>108001</v>
      </c>
      <c r="EL133" t="s">
        <v>276</v>
      </c>
      <c r="EM133" t="s">
        <v>277</v>
      </c>
      <c r="EO133" t="s">
        <v>3</v>
      </c>
      <c r="EQ133">
        <v>131072</v>
      </c>
      <c r="ER133">
        <v>265.31</v>
      </c>
      <c r="ES133">
        <v>30.3</v>
      </c>
      <c r="ET133">
        <v>56.41</v>
      </c>
      <c r="EU133">
        <v>1.89</v>
      </c>
      <c r="EV133">
        <v>178.6</v>
      </c>
      <c r="EW133">
        <v>19</v>
      </c>
      <c r="EX133">
        <v>0.14000000000000001</v>
      </c>
      <c r="EY133">
        <v>0</v>
      </c>
      <c r="FQ133">
        <v>0</v>
      </c>
      <c r="FR133">
        <f t="shared" si="140"/>
        <v>0</v>
      </c>
      <c r="FS133">
        <v>0</v>
      </c>
      <c r="FX133">
        <v>95</v>
      </c>
      <c r="FY133">
        <v>65</v>
      </c>
      <c r="GA133" t="s">
        <v>3</v>
      </c>
      <c r="GD133">
        <v>1</v>
      </c>
      <c r="GF133">
        <v>-1633062034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41"/>
        <v>0</v>
      </c>
      <c r="GM133">
        <f t="shared" si="142"/>
        <v>1878.56</v>
      </c>
      <c r="GN133">
        <f t="shared" si="143"/>
        <v>0</v>
      </c>
      <c r="GO133">
        <f t="shared" si="144"/>
        <v>1878.56</v>
      </c>
      <c r="GP133">
        <f t="shared" si="145"/>
        <v>0</v>
      </c>
      <c r="GR133">
        <v>0</v>
      </c>
      <c r="GS133">
        <v>3</v>
      </c>
      <c r="GT133">
        <v>0</v>
      </c>
      <c r="GU133" t="s">
        <v>3</v>
      </c>
      <c r="GV133">
        <f t="shared" si="146"/>
        <v>0</v>
      </c>
      <c r="GW133">
        <v>1</v>
      </c>
      <c r="GX133">
        <f t="shared" si="147"/>
        <v>0</v>
      </c>
      <c r="HA133">
        <v>0</v>
      </c>
      <c r="HB133">
        <v>0</v>
      </c>
      <c r="HC133">
        <f t="shared" si="148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ROW(SmtRes!A186)</f>
        <v>186</v>
      </c>
      <c r="D134">
        <f>ROW(EtalonRes!A186)</f>
        <v>186</v>
      </c>
      <c r="E134" t="s">
        <v>282</v>
      </c>
      <c r="F134" t="s">
        <v>283</v>
      </c>
      <c r="G134" t="s">
        <v>284</v>
      </c>
      <c r="H134" t="s">
        <v>285</v>
      </c>
      <c r="I134">
        <f>ROUND(26/10,9)</f>
        <v>2.6</v>
      </c>
      <c r="J134">
        <v>0</v>
      </c>
      <c r="K134">
        <f>ROUND(26/10,9)</f>
        <v>2.6</v>
      </c>
      <c r="O134">
        <f t="shared" si="114"/>
        <v>11442.5</v>
      </c>
      <c r="P134">
        <f t="shared" si="115"/>
        <v>788.17</v>
      </c>
      <c r="Q134">
        <f t="shared" si="116"/>
        <v>1616.61</v>
      </c>
      <c r="R134">
        <f t="shared" si="117"/>
        <v>230.93</v>
      </c>
      <c r="S134">
        <f t="shared" si="118"/>
        <v>9037.7199999999993</v>
      </c>
      <c r="T134">
        <f t="shared" si="119"/>
        <v>0</v>
      </c>
      <c r="U134">
        <f t="shared" si="120"/>
        <v>27.82</v>
      </c>
      <c r="V134">
        <f t="shared" si="121"/>
        <v>0.49400000000000005</v>
      </c>
      <c r="W134">
        <f t="shared" si="122"/>
        <v>0</v>
      </c>
      <c r="X134">
        <f t="shared" si="123"/>
        <v>8805.2199999999993</v>
      </c>
      <c r="Y134">
        <f t="shared" si="124"/>
        <v>6024.62</v>
      </c>
      <c r="AA134">
        <v>203480804</v>
      </c>
      <c r="AB134">
        <f t="shared" si="125"/>
        <v>186.36</v>
      </c>
      <c r="AC134">
        <f t="shared" si="126"/>
        <v>29.46</v>
      </c>
      <c r="AD134">
        <f>ROUND((((ET134)-(EU134))+AE134),6)</f>
        <v>56.32</v>
      </c>
      <c r="AE134">
        <f t="shared" si="149"/>
        <v>2.57</v>
      </c>
      <c r="AF134">
        <f t="shared" si="149"/>
        <v>100.58</v>
      </c>
      <c r="AG134">
        <f t="shared" si="127"/>
        <v>0</v>
      </c>
      <c r="AH134">
        <f t="shared" si="150"/>
        <v>10.7</v>
      </c>
      <c r="AI134">
        <f t="shared" si="150"/>
        <v>0.19</v>
      </c>
      <c r="AJ134">
        <f t="shared" si="128"/>
        <v>0</v>
      </c>
      <c r="AK134">
        <v>186.36</v>
      </c>
      <c r="AL134">
        <v>29.46</v>
      </c>
      <c r="AM134">
        <v>56.32</v>
      </c>
      <c r="AN134">
        <v>2.57</v>
      </c>
      <c r="AO134">
        <v>100.58</v>
      </c>
      <c r="AP134">
        <v>0</v>
      </c>
      <c r="AQ134">
        <v>10.7</v>
      </c>
      <c r="AR134">
        <v>0.19</v>
      </c>
      <c r="AS134">
        <v>0</v>
      </c>
      <c r="AT134">
        <v>95</v>
      </c>
      <c r="AU134">
        <v>65</v>
      </c>
      <c r="AV134">
        <v>1</v>
      </c>
      <c r="AW134">
        <v>1</v>
      </c>
      <c r="AZ134">
        <v>1</v>
      </c>
      <c r="BA134">
        <v>34.56</v>
      </c>
      <c r="BB134">
        <v>11.04</v>
      </c>
      <c r="BC134">
        <v>10.29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286</v>
      </c>
      <c r="BM134">
        <v>108001</v>
      </c>
      <c r="BN134">
        <v>0</v>
      </c>
      <c r="BO134" t="s">
        <v>283</v>
      </c>
      <c r="BP134">
        <v>1</v>
      </c>
      <c r="BQ134">
        <v>3</v>
      </c>
      <c r="BR134">
        <v>0</v>
      </c>
      <c r="BS134">
        <v>34.56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95</v>
      </c>
      <c r="CA134">
        <v>65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9"/>
        <v>11442.5</v>
      </c>
      <c r="CQ134">
        <f t="shared" si="130"/>
        <v>303.14339999999999</v>
      </c>
      <c r="CR134">
        <f t="shared" si="131"/>
        <v>621.77279999999996</v>
      </c>
      <c r="CS134">
        <f t="shared" si="132"/>
        <v>88.819199999999995</v>
      </c>
      <c r="CT134">
        <f t="shared" si="133"/>
        <v>3476.0448000000001</v>
      </c>
      <c r="CU134">
        <f t="shared" si="134"/>
        <v>0</v>
      </c>
      <c r="CV134">
        <f t="shared" si="135"/>
        <v>10.7</v>
      </c>
      <c r="CW134">
        <f t="shared" si="136"/>
        <v>0.19</v>
      </c>
      <c r="CX134">
        <f t="shared" si="137"/>
        <v>0</v>
      </c>
      <c r="CY134">
        <f t="shared" si="138"/>
        <v>8805.2175000000007</v>
      </c>
      <c r="CZ134">
        <f t="shared" si="139"/>
        <v>6024.6225000000004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285</v>
      </c>
      <c r="DW134" t="s">
        <v>285</v>
      </c>
      <c r="DX134">
        <v>10</v>
      </c>
      <c r="DZ134" t="s">
        <v>3</v>
      </c>
      <c r="EA134" t="s">
        <v>3</v>
      </c>
      <c r="EB134" t="s">
        <v>3</v>
      </c>
      <c r="EC134" t="s">
        <v>3</v>
      </c>
      <c r="EE134">
        <v>99545546</v>
      </c>
      <c r="EF134">
        <v>3</v>
      </c>
      <c r="EG134" t="s">
        <v>275</v>
      </c>
      <c r="EH134">
        <v>0</v>
      </c>
      <c r="EI134" t="s">
        <v>3</v>
      </c>
      <c r="EJ134">
        <v>2</v>
      </c>
      <c r="EK134">
        <v>108001</v>
      </c>
      <c r="EL134" t="s">
        <v>276</v>
      </c>
      <c r="EM134" t="s">
        <v>277</v>
      </c>
      <c r="EO134" t="s">
        <v>3</v>
      </c>
      <c r="EQ134">
        <v>131072</v>
      </c>
      <c r="ER134">
        <v>186.36</v>
      </c>
      <c r="ES134">
        <v>29.46</v>
      </c>
      <c r="ET134">
        <v>56.32</v>
      </c>
      <c r="EU134">
        <v>2.57</v>
      </c>
      <c r="EV134">
        <v>100.58</v>
      </c>
      <c r="EW134">
        <v>10.7</v>
      </c>
      <c r="EX134">
        <v>0.19</v>
      </c>
      <c r="EY134">
        <v>0</v>
      </c>
      <c r="FQ134">
        <v>0</v>
      </c>
      <c r="FR134">
        <f t="shared" si="140"/>
        <v>0</v>
      </c>
      <c r="FS134">
        <v>0</v>
      </c>
      <c r="FX134">
        <v>95</v>
      </c>
      <c r="FY134">
        <v>65</v>
      </c>
      <c r="GA134" t="s">
        <v>3</v>
      </c>
      <c r="GD134">
        <v>1</v>
      </c>
      <c r="GF134">
        <v>-1561053074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41"/>
        <v>0</v>
      </c>
      <c r="GM134">
        <f t="shared" si="142"/>
        <v>26272.34</v>
      </c>
      <c r="GN134">
        <f t="shared" si="143"/>
        <v>0</v>
      </c>
      <c r="GO134">
        <f t="shared" si="144"/>
        <v>26272.34</v>
      </c>
      <c r="GP134">
        <f t="shared" si="145"/>
        <v>0</v>
      </c>
      <c r="GR134">
        <v>0</v>
      </c>
      <c r="GS134">
        <v>3</v>
      </c>
      <c r="GT134">
        <v>0</v>
      </c>
      <c r="GU134" t="s">
        <v>3</v>
      </c>
      <c r="GV134">
        <f t="shared" si="146"/>
        <v>0</v>
      </c>
      <c r="GW134">
        <v>1</v>
      </c>
      <c r="GX134">
        <f t="shared" si="147"/>
        <v>0</v>
      </c>
      <c r="HA134">
        <v>0</v>
      </c>
      <c r="HB134">
        <v>0</v>
      </c>
      <c r="HC134">
        <f t="shared" si="14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ROW(SmtRes!A195)</f>
        <v>195</v>
      </c>
      <c r="D135">
        <f>ROW(EtalonRes!A195)</f>
        <v>195</v>
      </c>
      <c r="E135" t="s">
        <v>287</v>
      </c>
      <c r="F135" t="s">
        <v>288</v>
      </c>
      <c r="G135" t="s">
        <v>289</v>
      </c>
      <c r="H135" t="s">
        <v>273</v>
      </c>
      <c r="I135">
        <f>ROUND(180/100,9)</f>
        <v>1.8</v>
      </c>
      <c r="J135">
        <v>0</v>
      </c>
      <c r="K135">
        <f>ROUND(180/100,9)</f>
        <v>1.8</v>
      </c>
      <c r="O135">
        <f t="shared" si="114"/>
        <v>14876.5</v>
      </c>
      <c r="P135">
        <f t="shared" si="115"/>
        <v>1121.54</v>
      </c>
      <c r="Q135">
        <f t="shared" si="116"/>
        <v>1299.67</v>
      </c>
      <c r="R135">
        <f t="shared" si="117"/>
        <v>159.87</v>
      </c>
      <c r="S135">
        <f t="shared" si="118"/>
        <v>12455.29</v>
      </c>
      <c r="T135">
        <f t="shared" si="119"/>
        <v>0</v>
      </c>
      <c r="U135">
        <f t="shared" si="120"/>
        <v>38.340000000000003</v>
      </c>
      <c r="V135">
        <f t="shared" si="121"/>
        <v>0.34200000000000003</v>
      </c>
      <c r="W135">
        <f t="shared" si="122"/>
        <v>0</v>
      </c>
      <c r="X135">
        <f t="shared" si="123"/>
        <v>11984.4</v>
      </c>
      <c r="Y135">
        <f t="shared" si="124"/>
        <v>8199.85</v>
      </c>
      <c r="AA135">
        <v>203480804</v>
      </c>
      <c r="AB135">
        <f t="shared" si="125"/>
        <v>378.32</v>
      </c>
      <c r="AC135">
        <f t="shared" si="126"/>
        <v>108.74</v>
      </c>
      <c r="AD135">
        <f>ROUND((((ET135)-(EU135))+AE135),6)</f>
        <v>69.36</v>
      </c>
      <c r="AE135">
        <f t="shared" si="149"/>
        <v>2.57</v>
      </c>
      <c r="AF135">
        <f t="shared" si="149"/>
        <v>200.22</v>
      </c>
      <c r="AG135">
        <f t="shared" si="127"/>
        <v>0</v>
      </c>
      <c r="AH135">
        <f t="shared" si="150"/>
        <v>21.3</v>
      </c>
      <c r="AI135">
        <f t="shared" si="150"/>
        <v>0.19</v>
      </c>
      <c r="AJ135">
        <f t="shared" si="128"/>
        <v>0</v>
      </c>
      <c r="AK135">
        <v>378.32</v>
      </c>
      <c r="AL135">
        <v>108.74</v>
      </c>
      <c r="AM135">
        <v>69.36</v>
      </c>
      <c r="AN135">
        <v>2.57</v>
      </c>
      <c r="AO135">
        <v>200.22</v>
      </c>
      <c r="AP135">
        <v>0</v>
      </c>
      <c r="AQ135">
        <v>21.3</v>
      </c>
      <c r="AR135">
        <v>0.19</v>
      </c>
      <c r="AS135">
        <v>0</v>
      </c>
      <c r="AT135">
        <v>95</v>
      </c>
      <c r="AU135">
        <v>65</v>
      </c>
      <c r="AV135">
        <v>1</v>
      </c>
      <c r="AW135">
        <v>1</v>
      </c>
      <c r="AZ135">
        <v>1</v>
      </c>
      <c r="BA135">
        <v>34.56</v>
      </c>
      <c r="BB135">
        <v>10.41</v>
      </c>
      <c r="BC135">
        <v>5.73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290</v>
      </c>
      <c r="BM135">
        <v>108001</v>
      </c>
      <c r="BN135">
        <v>0</v>
      </c>
      <c r="BO135" t="s">
        <v>288</v>
      </c>
      <c r="BP135">
        <v>1</v>
      </c>
      <c r="BQ135">
        <v>3</v>
      </c>
      <c r="BR135">
        <v>0</v>
      </c>
      <c r="BS135">
        <v>34.56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95</v>
      </c>
      <c r="CA135">
        <v>65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9"/>
        <v>14876.5</v>
      </c>
      <c r="CQ135">
        <f t="shared" si="130"/>
        <v>623.08019999999999</v>
      </c>
      <c r="CR135">
        <f t="shared" si="131"/>
        <v>722.0376</v>
      </c>
      <c r="CS135">
        <f t="shared" si="132"/>
        <v>88.819199999999995</v>
      </c>
      <c r="CT135">
        <f t="shared" si="133"/>
        <v>6919.6032000000005</v>
      </c>
      <c r="CU135">
        <f t="shared" si="134"/>
        <v>0</v>
      </c>
      <c r="CV135">
        <f t="shared" si="135"/>
        <v>21.3</v>
      </c>
      <c r="CW135">
        <f t="shared" si="136"/>
        <v>0.19</v>
      </c>
      <c r="CX135">
        <f t="shared" si="137"/>
        <v>0</v>
      </c>
      <c r="CY135">
        <f t="shared" si="138"/>
        <v>11984.402000000002</v>
      </c>
      <c r="CZ135">
        <f t="shared" si="139"/>
        <v>8199.8540000000012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273</v>
      </c>
      <c r="DW135" t="s">
        <v>273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99545546</v>
      </c>
      <c r="EF135">
        <v>3</v>
      </c>
      <c r="EG135" t="s">
        <v>275</v>
      </c>
      <c r="EH135">
        <v>0</v>
      </c>
      <c r="EI135" t="s">
        <v>3</v>
      </c>
      <c r="EJ135">
        <v>2</v>
      </c>
      <c r="EK135">
        <v>108001</v>
      </c>
      <c r="EL135" t="s">
        <v>276</v>
      </c>
      <c r="EM135" t="s">
        <v>277</v>
      </c>
      <c r="EO135" t="s">
        <v>3</v>
      </c>
      <c r="EQ135">
        <v>131072</v>
      </c>
      <c r="ER135">
        <v>378.32</v>
      </c>
      <c r="ES135">
        <v>108.74</v>
      </c>
      <c r="ET135">
        <v>69.36</v>
      </c>
      <c r="EU135">
        <v>2.57</v>
      </c>
      <c r="EV135">
        <v>200.22</v>
      </c>
      <c r="EW135">
        <v>21.3</v>
      </c>
      <c r="EX135">
        <v>0.19</v>
      </c>
      <c r="EY135">
        <v>0</v>
      </c>
      <c r="FQ135">
        <v>0</v>
      </c>
      <c r="FR135">
        <f t="shared" si="140"/>
        <v>0</v>
      </c>
      <c r="FS135">
        <v>0</v>
      </c>
      <c r="FX135">
        <v>95</v>
      </c>
      <c r="FY135">
        <v>65</v>
      </c>
      <c r="GA135" t="s">
        <v>3</v>
      </c>
      <c r="GD135">
        <v>1</v>
      </c>
      <c r="GF135">
        <v>-1940239346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1"/>
        <v>0</v>
      </c>
      <c r="GM135">
        <f t="shared" si="142"/>
        <v>35060.75</v>
      </c>
      <c r="GN135">
        <f t="shared" si="143"/>
        <v>0</v>
      </c>
      <c r="GO135">
        <f t="shared" si="144"/>
        <v>35060.75</v>
      </c>
      <c r="GP135">
        <f t="shared" si="145"/>
        <v>0</v>
      </c>
      <c r="GR135">
        <v>0</v>
      </c>
      <c r="GS135">
        <v>3</v>
      </c>
      <c r="GT135">
        <v>0</v>
      </c>
      <c r="GU135" t="s">
        <v>3</v>
      </c>
      <c r="GV135">
        <f t="shared" si="146"/>
        <v>0</v>
      </c>
      <c r="GW135">
        <v>1</v>
      </c>
      <c r="GX135">
        <f t="shared" si="147"/>
        <v>0</v>
      </c>
      <c r="HA135">
        <v>0</v>
      </c>
      <c r="HB135">
        <v>0</v>
      </c>
      <c r="HC135">
        <f t="shared" si="148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18</v>
      </c>
      <c r="B136">
        <v>1</v>
      </c>
      <c r="C136">
        <v>192</v>
      </c>
      <c r="E136" t="s">
        <v>291</v>
      </c>
      <c r="F136" t="s">
        <v>292</v>
      </c>
      <c r="G136" t="s">
        <v>293</v>
      </c>
      <c r="H136" t="s">
        <v>48</v>
      </c>
      <c r="I136">
        <f>I135*J136</f>
        <v>-7.2000000000000007E-3</v>
      </c>
      <c r="J136">
        <v>-4.0000000000000001E-3</v>
      </c>
      <c r="K136">
        <v>-4.0000000000000001E-3</v>
      </c>
      <c r="O136">
        <f t="shared" si="114"/>
        <v>-432.78</v>
      </c>
      <c r="P136">
        <f t="shared" si="115"/>
        <v>-432.78</v>
      </c>
      <c r="Q136">
        <f t="shared" si="116"/>
        <v>0</v>
      </c>
      <c r="R136">
        <f t="shared" si="117"/>
        <v>0</v>
      </c>
      <c r="S136">
        <f t="shared" si="118"/>
        <v>0</v>
      </c>
      <c r="T136">
        <f t="shared" si="119"/>
        <v>0</v>
      </c>
      <c r="U136">
        <f t="shared" si="120"/>
        <v>0</v>
      </c>
      <c r="V136">
        <f t="shared" si="121"/>
        <v>0</v>
      </c>
      <c r="W136">
        <f t="shared" si="122"/>
        <v>0</v>
      </c>
      <c r="X136">
        <f t="shared" si="123"/>
        <v>0</v>
      </c>
      <c r="Y136">
        <f t="shared" si="124"/>
        <v>0</v>
      </c>
      <c r="AA136">
        <v>203480804</v>
      </c>
      <c r="AB136">
        <f t="shared" si="125"/>
        <v>5763</v>
      </c>
      <c r="AC136">
        <f t="shared" si="126"/>
        <v>5763</v>
      </c>
      <c r="AD136">
        <f>ROUND((((ET136)-(EU136))+AE136),6)</f>
        <v>0</v>
      </c>
      <c r="AE136">
        <f t="shared" si="149"/>
        <v>0</v>
      </c>
      <c r="AF136">
        <f t="shared" si="149"/>
        <v>0</v>
      </c>
      <c r="AG136">
        <f t="shared" si="127"/>
        <v>0</v>
      </c>
      <c r="AH136">
        <f t="shared" si="150"/>
        <v>0</v>
      </c>
      <c r="AI136">
        <f t="shared" si="150"/>
        <v>0</v>
      </c>
      <c r="AJ136">
        <f t="shared" si="128"/>
        <v>0</v>
      </c>
      <c r="AK136">
        <v>5763</v>
      </c>
      <c r="AL136">
        <v>5763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95</v>
      </c>
      <c r="AU136">
        <v>65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10.43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294</v>
      </c>
      <c r="BM136">
        <v>108001</v>
      </c>
      <c r="BN136">
        <v>0</v>
      </c>
      <c r="BO136" t="s">
        <v>292</v>
      </c>
      <c r="BP136">
        <v>1</v>
      </c>
      <c r="BQ136">
        <v>3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95</v>
      </c>
      <c r="CA136">
        <v>65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9"/>
        <v>-432.78</v>
      </c>
      <c r="CQ136">
        <f t="shared" si="130"/>
        <v>60108.09</v>
      </c>
      <c r="CR136">
        <f t="shared" si="131"/>
        <v>0</v>
      </c>
      <c r="CS136">
        <f t="shared" si="132"/>
        <v>0</v>
      </c>
      <c r="CT136">
        <f t="shared" si="133"/>
        <v>0</v>
      </c>
      <c r="CU136">
        <f t="shared" si="134"/>
        <v>0</v>
      </c>
      <c r="CV136">
        <f t="shared" si="135"/>
        <v>0</v>
      </c>
      <c r="CW136">
        <f t="shared" si="136"/>
        <v>0</v>
      </c>
      <c r="CX136">
        <f t="shared" si="137"/>
        <v>0</v>
      </c>
      <c r="CY136">
        <f t="shared" si="138"/>
        <v>0</v>
      </c>
      <c r="CZ136">
        <f t="shared" si="139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48</v>
      </c>
      <c r="DW136" t="s">
        <v>48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99545546</v>
      </c>
      <c r="EF136">
        <v>3</v>
      </c>
      <c r="EG136" t="s">
        <v>275</v>
      </c>
      <c r="EH136">
        <v>0</v>
      </c>
      <c r="EI136" t="s">
        <v>3</v>
      </c>
      <c r="EJ136">
        <v>2</v>
      </c>
      <c r="EK136">
        <v>108001</v>
      </c>
      <c r="EL136" t="s">
        <v>276</v>
      </c>
      <c r="EM136" t="s">
        <v>277</v>
      </c>
      <c r="EO136" t="s">
        <v>3</v>
      </c>
      <c r="EQ136">
        <v>0</v>
      </c>
      <c r="ER136">
        <v>5763</v>
      </c>
      <c r="ES136">
        <v>5763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140"/>
        <v>0</v>
      </c>
      <c r="FS136">
        <v>0</v>
      </c>
      <c r="FX136">
        <v>95</v>
      </c>
      <c r="FY136">
        <v>65</v>
      </c>
      <c r="GA136" t="s">
        <v>3</v>
      </c>
      <c r="GD136">
        <v>1</v>
      </c>
      <c r="GF136">
        <v>982002045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41"/>
        <v>0</v>
      </c>
      <c r="GM136">
        <f t="shared" si="142"/>
        <v>-432.78</v>
      </c>
      <c r="GN136">
        <f t="shared" si="143"/>
        <v>0</v>
      </c>
      <c r="GO136">
        <f t="shared" si="144"/>
        <v>-432.78</v>
      </c>
      <c r="GP136">
        <f t="shared" si="145"/>
        <v>0</v>
      </c>
      <c r="GR136">
        <v>0</v>
      </c>
      <c r="GS136">
        <v>3</v>
      </c>
      <c r="GT136">
        <v>0</v>
      </c>
      <c r="GU136" t="s">
        <v>3</v>
      </c>
      <c r="GV136">
        <f t="shared" si="146"/>
        <v>0</v>
      </c>
      <c r="GW136">
        <v>1</v>
      </c>
      <c r="GX136">
        <f t="shared" si="147"/>
        <v>0</v>
      </c>
      <c r="HA136">
        <v>0</v>
      </c>
      <c r="HB136">
        <v>0</v>
      </c>
      <c r="HC136">
        <f t="shared" si="14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8" spans="1:245" x14ac:dyDescent="0.2">
      <c r="A138" s="2">
        <v>51</v>
      </c>
      <c r="B138" s="2">
        <f>B74</f>
        <v>1</v>
      </c>
      <c r="C138" s="2">
        <f>A74</f>
        <v>4</v>
      </c>
      <c r="D138" s="2">
        <f>ROW(A74)</f>
        <v>74</v>
      </c>
      <c r="E138" s="2"/>
      <c r="F138" s="2" t="str">
        <f>IF(F74&lt;&gt;"",F74,"")</f>
        <v>Новый раздел</v>
      </c>
      <c r="G138" s="2" t="str">
        <f>IF(G74&lt;&gt;"",G74,"")</f>
        <v>Строительно-монтажные работы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151">ROUND(AB138,2)</f>
        <v>269281.63</v>
      </c>
      <c r="P138" s="2">
        <f t="shared" si="151"/>
        <v>8846.7900000000009</v>
      </c>
      <c r="Q138" s="2">
        <f t="shared" si="151"/>
        <v>115960.19</v>
      </c>
      <c r="R138" s="2">
        <f t="shared" si="151"/>
        <v>36752.1</v>
      </c>
      <c r="S138" s="2">
        <f t="shared" si="151"/>
        <v>144474.65</v>
      </c>
      <c r="T138" s="2">
        <f t="shared" si="151"/>
        <v>0</v>
      </c>
      <c r="U138" s="2">
        <f>AH138</f>
        <v>464.75900000000001</v>
      </c>
      <c r="V138" s="2">
        <f>AI138</f>
        <v>90.470199999999991</v>
      </c>
      <c r="W138" s="2">
        <f>ROUND(AJ138,2)</f>
        <v>0</v>
      </c>
      <c r="X138" s="2">
        <f>ROUND(AK138,2)</f>
        <v>185675.59</v>
      </c>
      <c r="Y138" s="2">
        <f>ROUND(AL138,2)</f>
        <v>108596.3</v>
      </c>
      <c r="Z138" s="2"/>
      <c r="AA138" s="2"/>
      <c r="AB138" s="2">
        <f>ROUND(SUMIF(AA78:AA136,"=203480804",O78:O136),2)</f>
        <v>269281.63</v>
      </c>
      <c r="AC138" s="2">
        <f>ROUND(SUMIF(AA78:AA136,"=203480804",P78:P136),2)</f>
        <v>8846.7900000000009</v>
      </c>
      <c r="AD138" s="2">
        <f>ROUND(SUMIF(AA78:AA136,"=203480804",Q78:Q136),2)</f>
        <v>115960.19</v>
      </c>
      <c r="AE138" s="2">
        <f>ROUND(SUMIF(AA78:AA136,"=203480804",R78:R136),2)</f>
        <v>36752.1</v>
      </c>
      <c r="AF138" s="2">
        <f>ROUND(SUMIF(AA78:AA136,"=203480804",S78:S136),2)</f>
        <v>144474.65</v>
      </c>
      <c r="AG138" s="2">
        <f>ROUND(SUMIF(AA78:AA136,"=203480804",T78:T136),2)</f>
        <v>0</v>
      </c>
      <c r="AH138" s="2">
        <f>SUMIF(AA78:AA136,"=203480804",U78:U136)</f>
        <v>464.75900000000001</v>
      </c>
      <c r="AI138" s="2">
        <f>SUMIF(AA78:AA136,"=203480804",V78:V136)</f>
        <v>90.470199999999991</v>
      </c>
      <c r="AJ138" s="2">
        <f>ROUND(SUMIF(AA78:AA136,"=203480804",W78:W136),2)</f>
        <v>0</v>
      </c>
      <c r="AK138" s="2">
        <f>ROUND(SUMIF(AA78:AA136,"=203480804",X78:X136),2)</f>
        <v>185675.59</v>
      </c>
      <c r="AL138" s="2">
        <f>ROUND(SUMIF(AA78:AA136,"=203480804",Y78:Y136),2)</f>
        <v>108596.3</v>
      </c>
      <c r="AM138" s="2"/>
      <c r="AN138" s="2"/>
      <c r="AO138" s="2">
        <f t="shared" ref="AO138:BD138" si="152">ROUND(BX138,2)</f>
        <v>0</v>
      </c>
      <c r="AP138" s="2">
        <f t="shared" si="152"/>
        <v>0</v>
      </c>
      <c r="AQ138" s="2">
        <f t="shared" si="152"/>
        <v>0</v>
      </c>
      <c r="AR138" s="2">
        <f t="shared" si="152"/>
        <v>563553.52</v>
      </c>
      <c r="AS138" s="2">
        <f t="shared" si="152"/>
        <v>497058.22</v>
      </c>
      <c r="AT138" s="2">
        <f t="shared" si="152"/>
        <v>66495.3</v>
      </c>
      <c r="AU138" s="2">
        <f t="shared" si="152"/>
        <v>0</v>
      </c>
      <c r="AV138" s="2">
        <f t="shared" si="152"/>
        <v>8846.7900000000009</v>
      </c>
      <c r="AW138" s="2">
        <f t="shared" si="152"/>
        <v>8846.7900000000009</v>
      </c>
      <c r="AX138" s="2">
        <f t="shared" si="152"/>
        <v>0</v>
      </c>
      <c r="AY138" s="2">
        <f t="shared" si="152"/>
        <v>8846.7900000000009</v>
      </c>
      <c r="AZ138" s="2">
        <f t="shared" si="152"/>
        <v>0</v>
      </c>
      <c r="BA138" s="2">
        <f t="shared" si="152"/>
        <v>0</v>
      </c>
      <c r="BB138" s="2">
        <f t="shared" si="152"/>
        <v>0</v>
      </c>
      <c r="BC138" s="2">
        <f t="shared" si="152"/>
        <v>0</v>
      </c>
      <c r="BD138" s="2">
        <f t="shared" si="152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ROUND(SUMIF(AA78:AA136,"=203480804",FQ78:FQ136),2)</f>
        <v>0</v>
      </c>
      <c r="BY138" s="2">
        <f>ROUND(SUMIF(AA78:AA136,"=203480804",FR78:FR136),2)</f>
        <v>0</v>
      </c>
      <c r="BZ138" s="2">
        <f>ROUND(SUMIF(AA78:AA136,"=203480804",GL78:GL136),2)</f>
        <v>0</v>
      </c>
      <c r="CA138" s="2">
        <f>ROUND(SUMIF(AA78:AA136,"=203480804",GM78:GM136),2)</f>
        <v>563553.52</v>
      </c>
      <c r="CB138" s="2">
        <f>ROUND(SUMIF(AA78:AA136,"=203480804",GN78:GN136),2)</f>
        <v>497058.22</v>
      </c>
      <c r="CC138" s="2">
        <f>ROUND(SUMIF(AA78:AA136,"=203480804",GO78:GO136),2)</f>
        <v>66495.3</v>
      </c>
      <c r="CD138" s="2">
        <f>ROUND(SUMIF(AA78:AA136,"=203480804",GP78:GP136),2)</f>
        <v>0</v>
      </c>
      <c r="CE138" s="2">
        <f>AC138-BX138</f>
        <v>8846.7900000000009</v>
      </c>
      <c r="CF138" s="2">
        <f>AC138-BY138</f>
        <v>8846.7900000000009</v>
      </c>
      <c r="CG138" s="2">
        <f>BX138-BZ138</f>
        <v>0</v>
      </c>
      <c r="CH138" s="2">
        <f>AC138-BX138-BY138+BZ138</f>
        <v>8846.7900000000009</v>
      </c>
      <c r="CI138" s="2">
        <f>BY138-BZ138</f>
        <v>0</v>
      </c>
      <c r="CJ138" s="2">
        <f>ROUND(SUMIF(AA78:AA136,"=203480804",GX78:GX136),2)</f>
        <v>0</v>
      </c>
      <c r="CK138" s="2">
        <f>ROUND(SUMIF(AA78:AA136,"=203480804",GY78:GY136),2)</f>
        <v>0</v>
      </c>
      <c r="CL138" s="2">
        <f>ROUND(SUMIF(AA78:AA136,"=203480804",GZ78:GZ136),2)</f>
        <v>0</v>
      </c>
      <c r="CM138" s="2">
        <f>ROUND(SUMIF(AA78:AA136,"=203480804",HD78:HD136),2)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269281.63</v>
      </c>
      <c r="G140" s="4" t="s">
        <v>102</v>
      </c>
      <c r="H140" s="4" t="s">
        <v>103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269281.63</v>
      </c>
      <c r="X140" s="4">
        <v>1</v>
      </c>
      <c r="Y140" s="4">
        <v>269281.63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8846.7900000000009</v>
      </c>
      <c r="G141" s="4" t="s">
        <v>104</v>
      </c>
      <c r="H141" s="4" t="s">
        <v>105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8846.7900000000009</v>
      </c>
      <c r="X141" s="4">
        <v>1</v>
      </c>
      <c r="Y141" s="4">
        <v>8846.7900000000009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106</v>
      </c>
      <c r="H142" s="4" t="s">
        <v>107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8846.7900000000009</v>
      </c>
      <c r="G143" s="4" t="s">
        <v>108</v>
      </c>
      <c r="H143" s="4" t="s">
        <v>109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8846.7900000000009</v>
      </c>
      <c r="X143" s="4">
        <v>1</v>
      </c>
      <c r="Y143" s="4">
        <v>8846.7900000000009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8846.7900000000009</v>
      </c>
      <c r="G144" s="4" t="s">
        <v>110</v>
      </c>
      <c r="H144" s="4" t="s">
        <v>111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8846.7900000000009</v>
      </c>
      <c r="X144" s="4">
        <v>1</v>
      </c>
      <c r="Y144" s="4">
        <v>8846.7900000000009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112</v>
      </c>
      <c r="H145" s="4" t="s">
        <v>113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8846.7900000000009</v>
      </c>
      <c r="G146" s="4" t="s">
        <v>114</v>
      </c>
      <c r="H146" s="4" t="s">
        <v>115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8846.7900000000009</v>
      </c>
      <c r="X146" s="4">
        <v>1</v>
      </c>
      <c r="Y146" s="4">
        <v>8846.7900000000009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116</v>
      </c>
      <c r="H147" s="4" t="s">
        <v>117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118</v>
      </c>
      <c r="H148" s="4" t="s">
        <v>119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120</v>
      </c>
      <c r="H149" s="4" t="s">
        <v>121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115960.19</v>
      </c>
      <c r="G150" s="4" t="s">
        <v>122</v>
      </c>
      <c r="H150" s="4" t="s">
        <v>123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115960.19</v>
      </c>
      <c r="X150" s="4">
        <v>1</v>
      </c>
      <c r="Y150" s="4">
        <v>115960.19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124</v>
      </c>
      <c r="H151" s="4" t="s">
        <v>125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36752.1</v>
      </c>
      <c r="G152" s="4" t="s">
        <v>126</v>
      </c>
      <c r="H152" s="4" t="s">
        <v>127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36752.1</v>
      </c>
      <c r="X152" s="4">
        <v>1</v>
      </c>
      <c r="Y152" s="4">
        <v>36752.1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144474.65</v>
      </c>
      <c r="G153" s="4" t="s">
        <v>128</v>
      </c>
      <c r="H153" s="4" t="s">
        <v>129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144474.65</v>
      </c>
      <c r="X153" s="4">
        <v>1</v>
      </c>
      <c r="Y153" s="4">
        <v>144474.65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130</v>
      </c>
      <c r="H154" s="4" t="s">
        <v>131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497058.22</v>
      </c>
      <c r="G155" s="4" t="s">
        <v>132</v>
      </c>
      <c r="H155" s="4" t="s">
        <v>133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497058.22</v>
      </c>
      <c r="X155" s="4">
        <v>1</v>
      </c>
      <c r="Y155" s="4">
        <v>497058.22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66495.3</v>
      </c>
      <c r="G156" s="4" t="s">
        <v>134</v>
      </c>
      <c r="H156" s="4" t="s">
        <v>135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66495.3</v>
      </c>
      <c r="X156" s="4">
        <v>1</v>
      </c>
      <c r="Y156" s="4">
        <v>66495.3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136</v>
      </c>
      <c r="H157" s="4" t="s">
        <v>137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138</v>
      </c>
      <c r="H158" s="4" t="s">
        <v>139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140</v>
      </c>
      <c r="H159" s="4" t="s">
        <v>141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464.75900000000001</v>
      </c>
      <c r="G160" s="4" t="s">
        <v>142</v>
      </c>
      <c r="H160" s="4" t="s">
        <v>143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464.75900000000001</v>
      </c>
      <c r="X160" s="4">
        <v>1</v>
      </c>
      <c r="Y160" s="4">
        <v>464.75900000000001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90.470199999999991</v>
      </c>
      <c r="G161" s="4" t="s">
        <v>144</v>
      </c>
      <c r="H161" s="4" t="s">
        <v>145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90.470199999999991</v>
      </c>
      <c r="X161" s="4">
        <v>1</v>
      </c>
      <c r="Y161" s="4">
        <v>90.470199999999991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146</v>
      </c>
      <c r="H162" s="4" t="s">
        <v>147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148</v>
      </c>
      <c r="H163" s="4" t="s">
        <v>149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185675.59</v>
      </c>
      <c r="G164" s="4" t="s">
        <v>150</v>
      </c>
      <c r="H164" s="4" t="s">
        <v>151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185675.59</v>
      </c>
      <c r="X164" s="4">
        <v>1</v>
      </c>
      <c r="Y164" s="4">
        <v>185675.59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108596.3</v>
      </c>
      <c r="G165" s="4" t="s">
        <v>152</v>
      </c>
      <c r="H165" s="4" t="s">
        <v>153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108596.3</v>
      </c>
      <c r="X165" s="4">
        <v>1</v>
      </c>
      <c r="Y165" s="4">
        <v>108596.3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563553.52</v>
      </c>
      <c r="G166" s="4" t="s">
        <v>154</v>
      </c>
      <c r="H166" s="4" t="s">
        <v>155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563553.52</v>
      </c>
      <c r="X166" s="4">
        <v>1</v>
      </c>
      <c r="Y166" s="4">
        <v>563553.52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ROW(A202)</f>
        <v>202</v>
      </c>
      <c r="E168" s="1"/>
      <c r="F168" s="1" t="s">
        <v>14</v>
      </c>
      <c r="G168" s="1" t="s">
        <v>295</v>
      </c>
      <c r="H168" s="1" t="s">
        <v>3</v>
      </c>
      <c r="I168" s="1">
        <v>0</v>
      </c>
      <c r="J168" s="1"/>
      <c r="K168" s="1">
        <v>0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/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3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3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153">B202</f>
        <v>1</v>
      </c>
      <c r="C170" s="2">
        <f t="shared" si="153"/>
        <v>4</v>
      </c>
      <c r="D170" s="2">
        <f t="shared" si="153"/>
        <v>168</v>
      </c>
      <c r="E170" s="2">
        <f t="shared" si="153"/>
        <v>0</v>
      </c>
      <c r="F170" s="2" t="str">
        <f t="shared" si="153"/>
        <v>Новый раздел</v>
      </c>
      <c r="G170" s="2" t="str">
        <f t="shared" si="153"/>
        <v>Материалы, неучтённые ценником</v>
      </c>
      <c r="H170" s="2"/>
      <c r="I170" s="2"/>
      <c r="J170" s="2"/>
      <c r="K170" s="2"/>
      <c r="L170" s="2"/>
      <c r="M170" s="2"/>
      <c r="N170" s="2"/>
      <c r="O170" s="2">
        <f t="shared" ref="O170:AT170" si="154">O202</f>
        <v>985250.74</v>
      </c>
      <c r="P170" s="2">
        <f t="shared" si="154"/>
        <v>985250.74</v>
      </c>
      <c r="Q170" s="2">
        <f t="shared" si="154"/>
        <v>0</v>
      </c>
      <c r="R170" s="2">
        <f t="shared" si="154"/>
        <v>0</v>
      </c>
      <c r="S170" s="2">
        <f t="shared" si="154"/>
        <v>0</v>
      </c>
      <c r="T170" s="2">
        <f t="shared" si="154"/>
        <v>0</v>
      </c>
      <c r="U170" s="2">
        <f t="shared" si="154"/>
        <v>0</v>
      </c>
      <c r="V170" s="2">
        <f t="shared" si="154"/>
        <v>0</v>
      </c>
      <c r="W170" s="2">
        <f t="shared" si="154"/>
        <v>60.29</v>
      </c>
      <c r="X170" s="2">
        <f t="shared" si="154"/>
        <v>0</v>
      </c>
      <c r="Y170" s="2">
        <f t="shared" si="154"/>
        <v>0</v>
      </c>
      <c r="Z170" s="2">
        <f t="shared" si="154"/>
        <v>0</v>
      </c>
      <c r="AA170" s="2">
        <f t="shared" si="154"/>
        <v>0</v>
      </c>
      <c r="AB170" s="2">
        <f t="shared" si="154"/>
        <v>985250.74</v>
      </c>
      <c r="AC170" s="2">
        <f t="shared" si="154"/>
        <v>985250.74</v>
      </c>
      <c r="AD170" s="2">
        <f t="shared" si="154"/>
        <v>0</v>
      </c>
      <c r="AE170" s="2">
        <f t="shared" si="154"/>
        <v>0</v>
      </c>
      <c r="AF170" s="2">
        <f t="shared" si="154"/>
        <v>0</v>
      </c>
      <c r="AG170" s="2">
        <f t="shared" si="154"/>
        <v>0</v>
      </c>
      <c r="AH170" s="2">
        <f t="shared" si="154"/>
        <v>0</v>
      </c>
      <c r="AI170" s="2">
        <f t="shared" si="154"/>
        <v>0</v>
      </c>
      <c r="AJ170" s="2">
        <f t="shared" si="154"/>
        <v>60.29</v>
      </c>
      <c r="AK170" s="2">
        <f t="shared" si="154"/>
        <v>0</v>
      </c>
      <c r="AL170" s="2">
        <f t="shared" si="154"/>
        <v>0</v>
      </c>
      <c r="AM170" s="2">
        <f t="shared" si="154"/>
        <v>0</v>
      </c>
      <c r="AN170" s="2">
        <f t="shared" si="154"/>
        <v>0</v>
      </c>
      <c r="AO170" s="2">
        <f t="shared" si="154"/>
        <v>0</v>
      </c>
      <c r="AP170" s="2">
        <f t="shared" si="154"/>
        <v>0</v>
      </c>
      <c r="AQ170" s="2">
        <f t="shared" si="154"/>
        <v>0</v>
      </c>
      <c r="AR170" s="2">
        <f t="shared" si="154"/>
        <v>985250.74</v>
      </c>
      <c r="AS170" s="2">
        <f t="shared" si="154"/>
        <v>655716.24</v>
      </c>
      <c r="AT170" s="2">
        <f t="shared" si="154"/>
        <v>329534.5</v>
      </c>
      <c r="AU170" s="2">
        <f t="shared" ref="AU170:BZ170" si="155">AU202</f>
        <v>0</v>
      </c>
      <c r="AV170" s="2">
        <f t="shared" si="155"/>
        <v>985250.74</v>
      </c>
      <c r="AW170" s="2">
        <f t="shared" si="155"/>
        <v>985250.74</v>
      </c>
      <c r="AX170" s="2">
        <f t="shared" si="155"/>
        <v>0</v>
      </c>
      <c r="AY170" s="2">
        <f t="shared" si="155"/>
        <v>985250.74</v>
      </c>
      <c r="AZ170" s="2">
        <f t="shared" si="155"/>
        <v>0</v>
      </c>
      <c r="BA170" s="2">
        <f t="shared" si="155"/>
        <v>0</v>
      </c>
      <c r="BB170" s="2">
        <f t="shared" si="155"/>
        <v>0</v>
      </c>
      <c r="BC170" s="2">
        <f t="shared" si="155"/>
        <v>0</v>
      </c>
      <c r="BD170" s="2">
        <f t="shared" si="155"/>
        <v>0</v>
      </c>
      <c r="BE170" s="2">
        <f t="shared" si="155"/>
        <v>0</v>
      </c>
      <c r="BF170" s="2">
        <f t="shared" si="155"/>
        <v>0</v>
      </c>
      <c r="BG170" s="2">
        <f t="shared" si="155"/>
        <v>0</v>
      </c>
      <c r="BH170" s="2">
        <f t="shared" si="155"/>
        <v>0</v>
      </c>
      <c r="BI170" s="2">
        <f t="shared" si="155"/>
        <v>0</v>
      </c>
      <c r="BJ170" s="2">
        <f t="shared" si="155"/>
        <v>0</v>
      </c>
      <c r="BK170" s="2">
        <f t="shared" si="155"/>
        <v>0</v>
      </c>
      <c r="BL170" s="2">
        <f t="shared" si="155"/>
        <v>0</v>
      </c>
      <c r="BM170" s="2">
        <f t="shared" si="155"/>
        <v>0</v>
      </c>
      <c r="BN170" s="2">
        <f t="shared" si="155"/>
        <v>0</v>
      </c>
      <c r="BO170" s="2">
        <f t="shared" si="155"/>
        <v>0</v>
      </c>
      <c r="BP170" s="2">
        <f t="shared" si="155"/>
        <v>0</v>
      </c>
      <c r="BQ170" s="2">
        <f t="shared" si="155"/>
        <v>0</v>
      </c>
      <c r="BR170" s="2">
        <f t="shared" si="155"/>
        <v>0</v>
      </c>
      <c r="BS170" s="2">
        <f t="shared" si="155"/>
        <v>0</v>
      </c>
      <c r="BT170" s="2">
        <f t="shared" si="155"/>
        <v>0</v>
      </c>
      <c r="BU170" s="2">
        <f t="shared" si="155"/>
        <v>0</v>
      </c>
      <c r="BV170" s="2">
        <f t="shared" si="155"/>
        <v>0</v>
      </c>
      <c r="BW170" s="2">
        <f t="shared" si="155"/>
        <v>0</v>
      </c>
      <c r="BX170" s="2">
        <f t="shared" si="155"/>
        <v>0</v>
      </c>
      <c r="BY170" s="2">
        <f t="shared" si="155"/>
        <v>0</v>
      </c>
      <c r="BZ170" s="2">
        <f t="shared" si="155"/>
        <v>0</v>
      </c>
      <c r="CA170" s="2">
        <f t="shared" ref="CA170:DF170" si="156">CA202</f>
        <v>985250.74</v>
      </c>
      <c r="CB170" s="2">
        <f t="shared" si="156"/>
        <v>655716.24</v>
      </c>
      <c r="CC170" s="2">
        <f t="shared" si="156"/>
        <v>329534.5</v>
      </c>
      <c r="CD170" s="2">
        <f t="shared" si="156"/>
        <v>0</v>
      </c>
      <c r="CE170" s="2">
        <f t="shared" si="156"/>
        <v>985250.74</v>
      </c>
      <c r="CF170" s="2">
        <f t="shared" si="156"/>
        <v>985250.74</v>
      </c>
      <c r="CG170" s="2">
        <f t="shared" si="156"/>
        <v>0</v>
      </c>
      <c r="CH170" s="2">
        <f t="shared" si="156"/>
        <v>985250.74</v>
      </c>
      <c r="CI170" s="2">
        <f t="shared" si="156"/>
        <v>0</v>
      </c>
      <c r="CJ170" s="2">
        <f t="shared" si="156"/>
        <v>0</v>
      </c>
      <c r="CK170" s="2">
        <f t="shared" si="156"/>
        <v>0</v>
      </c>
      <c r="CL170" s="2">
        <f t="shared" si="156"/>
        <v>0</v>
      </c>
      <c r="CM170" s="2">
        <f t="shared" si="156"/>
        <v>0</v>
      </c>
      <c r="CN170" s="2">
        <f t="shared" si="156"/>
        <v>0</v>
      </c>
      <c r="CO170" s="2">
        <f t="shared" si="156"/>
        <v>0</v>
      </c>
      <c r="CP170" s="2">
        <f t="shared" si="156"/>
        <v>0</v>
      </c>
      <c r="CQ170" s="2">
        <f t="shared" si="156"/>
        <v>0</v>
      </c>
      <c r="CR170" s="2">
        <f t="shared" si="156"/>
        <v>0</v>
      </c>
      <c r="CS170" s="2">
        <f t="shared" si="156"/>
        <v>0</v>
      </c>
      <c r="CT170" s="2">
        <f t="shared" si="156"/>
        <v>0</v>
      </c>
      <c r="CU170" s="2">
        <f t="shared" si="156"/>
        <v>0</v>
      </c>
      <c r="CV170" s="2">
        <f t="shared" si="156"/>
        <v>0</v>
      </c>
      <c r="CW170" s="2">
        <f t="shared" si="156"/>
        <v>0</v>
      </c>
      <c r="CX170" s="2">
        <f t="shared" si="156"/>
        <v>0</v>
      </c>
      <c r="CY170" s="2">
        <f t="shared" si="156"/>
        <v>0</v>
      </c>
      <c r="CZ170" s="2">
        <f t="shared" si="156"/>
        <v>0</v>
      </c>
      <c r="DA170" s="2">
        <f t="shared" si="156"/>
        <v>0</v>
      </c>
      <c r="DB170" s="2">
        <f t="shared" si="156"/>
        <v>0</v>
      </c>
      <c r="DC170" s="2">
        <f t="shared" si="156"/>
        <v>0</v>
      </c>
      <c r="DD170" s="2">
        <f t="shared" si="156"/>
        <v>0</v>
      </c>
      <c r="DE170" s="2">
        <f t="shared" si="156"/>
        <v>0</v>
      </c>
      <c r="DF170" s="2">
        <f t="shared" si="156"/>
        <v>0</v>
      </c>
      <c r="DG170" s="3">
        <f t="shared" ref="DG170:EL170" si="157">DG202</f>
        <v>0</v>
      </c>
      <c r="DH170" s="3">
        <f t="shared" si="157"/>
        <v>0</v>
      </c>
      <c r="DI170" s="3">
        <f t="shared" si="157"/>
        <v>0</v>
      </c>
      <c r="DJ170" s="3">
        <f t="shared" si="157"/>
        <v>0</v>
      </c>
      <c r="DK170" s="3">
        <f t="shared" si="157"/>
        <v>0</v>
      </c>
      <c r="DL170" s="3">
        <f t="shared" si="157"/>
        <v>0</v>
      </c>
      <c r="DM170" s="3">
        <f t="shared" si="157"/>
        <v>0</v>
      </c>
      <c r="DN170" s="3">
        <f t="shared" si="157"/>
        <v>0</v>
      </c>
      <c r="DO170" s="3">
        <f t="shared" si="157"/>
        <v>0</v>
      </c>
      <c r="DP170" s="3">
        <f t="shared" si="157"/>
        <v>0</v>
      </c>
      <c r="DQ170" s="3">
        <f t="shared" si="157"/>
        <v>0</v>
      </c>
      <c r="DR170" s="3">
        <f t="shared" si="157"/>
        <v>0</v>
      </c>
      <c r="DS170" s="3">
        <f t="shared" si="157"/>
        <v>0</v>
      </c>
      <c r="DT170" s="3">
        <f t="shared" si="157"/>
        <v>0</v>
      </c>
      <c r="DU170" s="3">
        <f t="shared" si="157"/>
        <v>0</v>
      </c>
      <c r="DV170" s="3">
        <f t="shared" si="157"/>
        <v>0</v>
      </c>
      <c r="DW170" s="3">
        <f t="shared" si="157"/>
        <v>0</v>
      </c>
      <c r="DX170" s="3">
        <f t="shared" si="157"/>
        <v>0</v>
      </c>
      <c r="DY170" s="3">
        <f t="shared" si="157"/>
        <v>0</v>
      </c>
      <c r="DZ170" s="3">
        <f t="shared" si="157"/>
        <v>0</v>
      </c>
      <c r="EA170" s="3">
        <f t="shared" si="157"/>
        <v>0</v>
      </c>
      <c r="EB170" s="3">
        <f t="shared" si="157"/>
        <v>0</v>
      </c>
      <c r="EC170" s="3">
        <f t="shared" si="157"/>
        <v>0</v>
      </c>
      <c r="ED170" s="3">
        <f t="shared" si="157"/>
        <v>0</v>
      </c>
      <c r="EE170" s="3">
        <f t="shared" si="157"/>
        <v>0</v>
      </c>
      <c r="EF170" s="3">
        <f t="shared" si="157"/>
        <v>0</v>
      </c>
      <c r="EG170" s="3">
        <f t="shared" si="157"/>
        <v>0</v>
      </c>
      <c r="EH170" s="3">
        <f t="shared" si="157"/>
        <v>0</v>
      </c>
      <c r="EI170" s="3">
        <f t="shared" si="157"/>
        <v>0</v>
      </c>
      <c r="EJ170" s="3">
        <f t="shared" si="157"/>
        <v>0</v>
      </c>
      <c r="EK170" s="3">
        <f t="shared" si="157"/>
        <v>0</v>
      </c>
      <c r="EL170" s="3">
        <f t="shared" si="157"/>
        <v>0</v>
      </c>
      <c r="EM170" s="3">
        <f t="shared" ref="EM170:FR170" si="158">EM202</f>
        <v>0</v>
      </c>
      <c r="EN170" s="3">
        <f t="shared" si="158"/>
        <v>0</v>
      </c>
      <c r="EO170" s="3">
        <f t="shared" si="158"/>
        <v>0</v>
      </c>
      <c r="EP170" s="3">
        <f t="shared" si="158"/>
        <v>0</v>
      </c>
      <c r="EQ170" s="3">
        <f t="shared" si="158"/>
        <v>0</v>
      </c>
      <c r="ER170" s="3">
        <f t="shared" si="158"/>
        <v>0</v>
      </c>
      <c r="ES170" s="3">
        <f t="shared" si="158"/>
        <v>0</v>
      </c>
      <c r="ET170" s="3">
        <f t="shared" si="158"/>
        <v>0</v>
      </c>
      <c r="EU170" s="3">
        <f t="shared" si="158"/>
        <v>0</v>
      </c>
      <c r="EV170" s="3">
        <f t="shared" si="158"/>
        <v>0</v>
      </c>
      <c r="EW170" s="3">
        <f t="shared" si="158"/>
        <v>0</v>
      </c>
      <c r="EX170" s="3">
        <f t="shared" si="158"/>
        <v>0</v>
      </c>
      <c r="EY170" s="3">
        <f t="shared" si="158"/>
        <v>0</v>
      </c>
      <c r="EZ170" s="3">
        <f t="shared" si="158"/>
        <v>0</v>
      </c>
      <c r="FA170" s="3">
        <f t="shared" si="158"/>
        <v>0</v>
      </c>
      <c r="FB170" s="3">
        <f t="shared" si="158"/>
        <v>0</v>
      </c>
      <c r="FC170" s="3">
        <f t="shared" si="158"/>
        <v>0</v>
      </c>
      <c r="FD170" s="3">
        <f t="shared" si="158"/>
        <v>0</v>
      </c>
      <c r="FE170" s="3">
        <f t="shared" si="158"/>
        <v>0</v>
      </c>
      <c r="FF170" s="3">
        <f t="shared" si="158"/>
        <v>0</v>
      </c>
      <c r="FG170" s="3">
        <f t="shared" si="158"/>
        <v>0</v>
      </c>
      <c r="FH170" s="3">
        <f t="shared" si="158"/>
        <v>0</v>
      </c>
      <c r="FI170" s="3">
        <f t="shared" si="158"/>
        <v>0</v>
      </c>
      <c r="FJ170" s="3">
        <f t="shared" si="158"/>
        <v>0</v>
      </c>
      <c r="FK170" s="3">
        <f t="shared" si="158"/>
        <v>0</v>
      </c>
      <c r="FL170" s="3">
        <f t="shared" si="158"/>
        <v>0</v>
      </c>
      <c r="FM170" s="3">
        <f t="shared" si="158"/>
        <v>0</v>
      </c>
      <c r="FN170" s="3">
        <f t="shared" si="158"/>
        <v>0</v>
      </c>
      <c r="FO170" s="3">
        <f t="shared" si="158"/>
        <v>0</v>
      </c>
      <c r="FP170" s="3">
        <f t="shared" si="158"/>
        <v>0</v>
      </c>
      <c r="FQ170" s="3">
        <f t="shared" si="158"/>
        <v>0</v>
      </c>
      <c r="FR170" s="3">
        <f t="shared" si="158"/>
        <v>0</v>
      </c>
      <c r="FS170" s="3">
        <f t="shared" ref="FS170:GX170" si="159">FS202</f>
        <v>0</v>
      </c>
      <c r="FT170" s="3">
        <f t="shared" si="159"/>
        <v>0</v>
      </c>
      <c r="FU170" s="3">
        <f t="shared" si="159"/>
        <v>0</v>
      </c>
      <c r="FV170" s="3">
        <f t="shared" si="159"/>
        <v>0</v>
      </c>
      <c r="FW170" s="3">
        <f t="shared" si="159"/>
        <v>0</v>
      </c>
      <c r="FX170" s="3">
        <f t="shared" si="159"/>
        <v>0</v>
      </c>
      <c r="FY170" s="3">
        <f t="shared" si="159"/>
        <v>0</v>
      </c>
      <c r="FZ170" s="3">
        <f t="shared" si="159"/>
        <v>0</v>
      </c>
      <c r="GA170" s="3">
        <f t="shared" si="159"/>
        <v>0</v>
      </c>
      <c r="GB170" s="3">
        <f t="shared" si="159"/>
        <v>0</v>
      </c>
      <c r="GC170" s="3">
        <f t="shared" si="159"/>
        <v>0</v>
      </c>
      <c r="GD170" s="3">
        <f t="shared" si="159"/>
        <v>0</v>
      </c>
      <c r="GE170" s="3">
        <f t="shared" si="159"/>
        <v>0</v>
      </c>
      <c r="GF170" s="3">
        <f t="shared" si="159"/>
        <v>0</v>
      </c>
      <c r="GG170" s="3">
        <f t="shared" si="159"/>
        <v>0</v>
      </c>
      <c r="GH170" s="3">
        <f t="shared" si="159"/>
        <v>0</v>
      </c>
      <c r="GI170" s="3">
        <f t="shared" si="159"/>
        <v>0</v>
      </c>
      <c r="GJ170" s="3">
        <f t="shared" si="159"/>
        <v>0</v>
      </c>
      <c r="GK170" s="3">
        <f t="shared" si="159"/>
        <v>0</v>
      </c>
      <c r="GL170" s="3">
        <f t="shared" si="159"/>
        <v>0</v>
      </c>
      <c r="GM170" s="3">
        <f t="shared" si="159"/>
        <v>0</v>
      </c>
      <c r="GN170" s="3">
        <f t="shared" si="159"/>
        <v>0</v>
      </c>
      <c r="GO170" s="3">
        <f t="shared" si="159"/>
        <v>0</v>
      </c>
      <c r="GP170" s="3">
        <f t="shared" si="159"/>
        <v>0</v>
      </c>
      <c r="GQ170" s="3">
        <f t="shared" si="159"/>
        <v>0</v>
      </c>
      <c r="GR170" s="3">
        <f t="shared" si="159"/>
        <v>0</v>
      </c>
      <c r="GS170" s="3">
        <f t="shared" si="159"/>
        <v>0</v>
      </c>
      <c r="GT170" s="3">
        <f t="shared" si="159"/>
        <v>0</v>
      </c>
      <c r="GU170" s="3">
        <f t="shared" si="159"/>
        <v>0</v>
      </c>
      <c r="GV170" s="3">
        <f t="shared" si="159"/>
        <v>0</v>
      </c>
      <c r="GW170" s="3">
        <f t="shared" si="159"/>
        <v>0</v>
      </c>
      <c r="GX170" s="3">
        <f t="shared" si="159"/>
        <v>0</v>
      </c>
    </row>
    <row r="172" spans="1:245" x14ac:dyDescent="0.2">
      <c r="A172">
        <v>17</v>
      </c>
      <c r="B172">
        <v>1</v>
      </c>
      <c r="E172" t="s">
        <v>3</v>
      </c>
      <c r="F172" t="s">
        <v>296</v>
      </c>
      <c r="G172" t="s">
        <v>297</v>
      </c>
      <c r="H172" t="s">
        <v>57</v>
      </c>
      <c r="I172">
        <v>30</v>
      </c>
      <c r="J172">
        <v>0</v>
      </c>
      <c r="K172">
        <v>30</v>
      </c>
      <c r="O172">
        <f t="shared" ref="O172:O200" si="160">ROUND(CP172,2)</f>
        <v>233643.61</v>
      </c>
      <c r="P172">
        <f t="shared" ref="P172:P200" si="161">ROUND(CQ172*I172,2)</f>
        <v>233643.61</v>
      </c>
      <c r="Q172">
        <f t="shared" ref="Q172:Q200" si="162">ROUND(CR172*I172,2)</f>
        <v>0</v>
      </c>
      <c r="R172">
        <f t="shared" ref="R172:R200" si="163">ROUND(CS172*I172,2)</f>
        <v>0</v>
      </c>
      <c r="S172">
        <f t="shared" ref="S172:S200" si="164">ROUND(CT172*I172,2)</f>
        <v>0</v>
      </c>
      <c r="T172">
        <f t="shared" ref="T172:T200" si="165">ROUND(CU172*I172,2)</f>
        <v>0</v>
      </c>
      <c r="U172">
        <f t="shared" ref="U172:U200" si="166">CV172*I172</f>
        <v>0</v>
      </c>
      <c r="V172">
        <f t="shared" ref="V172:V200" si="167">CW172*I172</f>
        <v>0</v>
      </c>
      <c r="W172">
        <f t="shared" ref="W172:W200" si="168">ROUND(CX172*I172,2)</f>
        <v>612.9</v>
      </c>
      <c r="X172">
        <f t="shared" ref="X172:X200" si="169">ROUND(CY172,2)</f>
        <v>0</v>
      </c>
      <c r="Y172">
        <f t="shared" ref="Y172:Y200" si="170">ROUND(CZ172,2)</f>
        <v>0</v>
      </c>
      <c r="AA172">
        <v>-1</v>
      </c>
      <c r="AB172">
        <f t="shared" ref="AB172:AB200" si="171">ROUND((AC172+AD172+AF172),6)</f>
        <v>1660.58</v>
      </c>
      <c r="AC172">
        <f t="shared" ref="AC172:AC200" si="172">ROUND((ES172),6)</f>
        <v>1660.58</v>
      </c>
      <c r="AD172">
        <f t="shared" ref="AD172:AD200" si="173">ROUND((((ET172)-(EU172))+AE172),6)</f>
        <v>0</v>
      </c>
      <c r="AE172">
        <f t="shared" ref="AE172:AE200" si="174">ROUND((EU172),6)</f>
        <v>0</v>
      </c>
      <c r="AF172">
        <f t="shared" ref="AF172:AF200" si="175">ROUND((EV172),6)</f>
        <v>0</v>
      </c>
      <c r="AG172">
        <f t="shared" ref="AG172:AG200" si="176">ROUND((AP172),6)</f>
        <v>0</v>
      </c>
      <c r="AH172">
        <f t="shared" ref="AH172:AH200" si="177">(EW172)</f>
        <v>0</v>
      </c>
      <c r="AI172">
        <f t="shared" ref="AI172:AI200" si="178">(EX172)</f>
        <v>0</v>
      </c>
      <c r="AJ172">
        <f t="shared" ref="AJ172:AJ200" si="179">(AS172)</f>
        <v>20.43</v>
      </c>
      <c r="AK172">
        <v>1660.58</v>
      </c>
      <c r="AL172">
        <v>1660.58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20.43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4.6900000000000004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298</v>
      </c>
      <c r="BM172">
        <v>500001</v>
      </c>
      <c r="BN172">
        <v>0</v>
      </c>
      <c r="BO172" t="s">
        <v>296</v>
      </c>
      <c r="BP172">
        <v>1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ref="CP172:CP200" si="180">(P172+Q172+S172)</f>
        <v>233643.61</v>
      </c>
      <c r="CQ172">
        <f t="shared" ref="CQ172:CQ200" si="181">AC172*BC172</f>
        <v>7788.1202000000003</v>
      </c>
      <c r="CR172">
        <f t="shared" ref="CR172:CR200" si="182">AD172*BB172</f>
        <v>0</v>
      </c>
      <c r="CS172">
        <f t="shared" ref="CS172:CS200" si="183">AE172*BS172</f>
        <v>0</v>
      </c>
      <c r="CT172">
        <f t="shared" ref="CT172:CT200" si="184">AF172*BA172</f>
        <v>0</v>
      </c>
      <c r="CU172">
        <f t="shared" ref="CU172:CU200" si="185">AG172</f>
        <v>0</v>
      </c>
      <c r="CV172">
        <f t="shared" ref="CV172:CV200" si="186">AH172</f>
        <v>0</v>
      </c>
      <c r="CW172">
        <f t="shared" ref="CW172:CW200" si="187">AI172</f>
        <v>0</v>
      </c>
      <c r="CX172">
        <f t="shared" ref="CX172:CX200" si="188">AJ172</f>
        <v>20.43</v>
      </c>
      <c r="CY172">
        <f t="shared" ref="CY172:CY200" si="189">(((S172+R172)*AT172)/100)</f>
        <v>0</v>
      </c>
      <c r="CZ172">
        <f t="shared" ref="CZ172:CZ200" si="190">(((S172+R172)*AU172)/100)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57</v>
      </c>
      <c r="DW172" t="s">
        <v>57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99545601</v>
      </c>
      <c r="EF172">
        <v>8</v>
      </c>
      <c r="EG172" t="s">
        <v>299</v>
      </c>
      <c r="EH172">
        <v>0</v>
      </c>
      <c r="EI172" t="s">
        <v>3</v>
      </c>
      <c r="EJ172">
        <v>1</v>
      </c>
      <c r="EK172">
        <v>500001</v>
      </c>
      <c r="EL172" t="s">
        <v>300</v>
      </c>
      <c r="EM172" t="s">
        <v>301</v>
      </c>
      <c r="EO172" t="s">
        <v>3</v>
      </c>
      <c r="EQ172">
        <v>132096</v>
      </c>
      <c r="ER172">
        <v>1660.58</v>
      </c>
      <c r="ES172">
        <v>1660.58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ref="FR172:FR200" si="191">ROUND(IF(AND(BH172=3,BI172=3),P172,0),2)</f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2088706414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ref="GL172:GL200" si="192">ROUND(IF(AND(BH172=3,BI172=3,FS172&lt;&gt;0),P172,0),2)</f>
        <v>0</v>
      </c>
      <c r="GM172">
        <f t="shared" ref="GM172:GM200" si="193">ROUND(O172+X172+Y172,2)+GX172</f>
        <v>233643.61</v>
      </c>
      <c r="GN172">
        <f t="shared" ref="GN172:GN200" si="194">IF(OR(BI172=0,BI172=1),ROUND(O172+X172+Y172,2),0)</f>
        <v>233643.61</v>
      </c>
      <c r="GO172">
        <f t="shared" ref="GO172:GO200" si="195">IF(BI172=2,ROUND(O172+X172+Y172,2),0)</f>
        <v>0</v>
      </c>
      <c r="GP172">
        <f t="shared" ref="GP172:GP200" si="196">IF(BI172=4,ROUND(O172+X172+Y172,2)+GX172,0)</f>
        <v>0</v>
      </c>
      <c r="GR172">
        <v>0</v>
      </c>
      <c r="GS172">
        <v>3</v>
      </c>
      <c r="GT172">
        <v>0</v>
      </c>
      <c r="GU172" t="s">
        <v>3</v>
      </c>
      <c r="GV172">
        <f t="shared" ref="GV172:GV200" si="197">ROUND((GT172),6)</f>
        <v>0</v>
      </c>
      <c r="GW172">
        <v>1</v>
      </c>
      <c r="GX172">
        <f t="shared" ref="GX172:GX200" si="198">ROUND(HC172*I172,2)</f>
        <v>0</v>
      </c>
      <c r="HA172">
        <v>0</v>
      </c>
      <c r="HB172">
        <v>0</v>
      </c>
      <c r="HC172">
        <f t="shared" ref="HC172:HC200" si="199">GV172*GW172</f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302</v>
      </c>
      <c r="F173" t="s">
        <v>303</v>
      </c>
      <c r="G173" t="s">
        <v>304</v>
      </c>
      <c r="H173" t="s">
        <v>305</v>
      </c>
      <c r="I173">
        <v>30</v>
      </c>
      <c r="J173">
        <v>0</v>
      </c>
      <c r="K173">
        <v>30</v>
      </c>
      <c r="O173">
        <f t="shared" si="160"/>
        <v>284750.18</v>
      </c>
      <c r="P173">
        <f t="shared" si="161"/>
        <v>284750.18</v>
      </c>
      <c r="Q173">
        <f t="shared" si="162"/>
        <v>0</v>
      </c>
      <c r="R173">
        <f t="shared" si="163"/>
        <v>0</v>
      </c>
      <c r="S173">
        <f t="shared" si="164"/>
        <v>0</v>
      </c>
      <c r="T173">
        <f t="shared" si="165"/>
        <v>0</v>
      </c>
      <c r="U173">
        <f t="shared" si="166"/>
        <v>0</v>
      </c>
      <c r="V173">
        <f t="shared" si="167"/>
        <v>0</v>
      </c>
      <c r="W173">
        <f t="shared" si="168"/>
        <v>0</v>
      </c>
      <c r="X173">
        <f t="shared" si="169"/>
        <v>0</v>
      </c>
      <c r="Y173">
        <f t="shared" si="170"/>
        <v>0</v>
      </c>
      <c r="AA173">
        <v>203480804</v>
      </c>
      <c r="AB173">
        <f t="shared" si="171"/>
        <v>1274.05</v>
      </c>
      <c r="AC173">
        <f t="shared" si="172"/>
        <v>1274.05</v>
      </c>
      <c r="AD173">
        <f t="shared" si="173"/>
        <v>0</v>
      </c>
      <c r="AE173">
        <f t="shared" si="174"/>
        <v>0</v>
      </c>
      <c r="AF173">
        <f t="shared" si="175"/>
        <v>0</v>
      </c>
      <c r="AG173">
        <f t="shared" si="176"/>
        <v>0</v>
      </c>
      <c r="AH173">
        <f t="shared" si="177"/>
        <v>0</v>
      </c>
      <c r="AI173">
        <f t="shared" si="178"/>
        <v>0</v>
      </c>
      <c r="AJ173">
        <f t="shared" si="179"/>
        <v>0</v>
      </c>
      <c r="AK173">
        <v>1274.05</v>
      </c>
      <c r="AL173">
        <v>1274.05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80"/>
        <v>284750.18</v>
      </c>
      <c r="CQ173">
        <f t="shared" si="181"/>
        <v>9491.6725000000006</v>
      </c>
      <c r="CR173">
        <f t="shared" si="182"/>
        <v>0</v>
      </c>
      <c r="CS173">
        <f t="shared" si="183"/>
        <v>0</v>
      </c>
      <c r="CT173">
        <f t="shared" si="184"/>
        <v>0</v>
      </c>
      <c r="CU173">
        <f t="shared" si="185"/>
        <v>0</v>
      </c>
      <c r="CV173">
        <f t="shared" si="186"/>
        <v>0</v>
      </c>
      <c r="CW173">
        <f t="shared" si="187"/>
        <v>0</v>
      </c>
      <c r="CX173">
        <f t="shared" si="188"/>
        <v>0</v>
      </c>
      <c r="CY173">
        <f t="shared" si="189"/>
        <v>0</v>
      </c>
      <c r="CZ173">
        <f t="shared" si="190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305</v>
      </c>
      <c r="DW173" t="s">
        <v>305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299</v>
      </c>
      <c r="EH173">
        <v>0</v>
      </c>
      <c r="EI173" t="s">
        <v>3</v>
      </c>
      <c r="EJ173">
        <v>1</v>
      </c>
      <c r="EK173">
        <v>1100</v>
      </c>
      <c r="EL173" t="s">
        <v>306</v>
      </c>
      <c r="EM173" t="s">
        <v>307</v>
      </c>
      <c r="EO173" t="s">
        <v>3</v>
      </c>
      <c r="EQ173">
        <v>0</v>
      </c>
      <c r="ER173">
        <v>1274.05</v>
      </c>
      <c r="ES173">
        <v>1274.05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1</v>
      </c>
      <c r="FD173">
        <v>18</v>
      </c>
      <c r="FF173">
        <v>11390</v>
      </c>
      <c r="FQ173">
        <v>0</v>
      </c>
      <c r="FR173">
        <f t="shared" si="191"/>
        <v>0</v>
      </c>
      <c r="FS173">
        <v>0</v>
      </c>
      <c r="FX173">
        <v>0</v>
      </c>
      <c r="FY173">
        <v>0</v>
      </c>
      <c r="GA173" t="s">
        <v>308</v>
      </c>
      <c r="GD173">
        <v>1</v>
      </c>
      <c r="GF173">
        <v>789827572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92"/>
        <v>0</v>
      </c>
      <c r="GM173">
        <f t="shared" si="193"/>
        <v>284750.18</v>
      </c>
      <c r="GN173">
        <f t="shared" si="194"/>
        <v>284750.18</v>
      </c>
      <c r="GO173">
        <f t="shared" si="195"/>
        <v>0</v>
      </c>
      <c r="GP173">
        <f t="shared" si="196"/>
        <v>0</v>
      </c>
      <c r="GR173">
        <v>1</v>
      </c>
      <c r="GS173">
        <v>1</v>
      </c>
      <c r="GT173">
        <v>0</v>
      </c>
      <c r="GU173" t="s">
        <v>3</v>
      </c>
      <c r="GV173">
        <f t="shared" si="197"/>
        <v>0</v>
      </c>
      <c r="GW173">
        <v>1</v>
      </c>
      <c r="GX173">
        <f t="shared" si="198"/>
        <v>0</v>
      </c>
      <c r="HA173">
        <v>0</v>
      </c>
      <c r="HB173">
        <v>0</v>
      </c>
      <c r="HC173">
        <f t="shared" si="199"/>
        <v>0</v>
      </c>
      <c r="HE173" t="s">
        <v>309</v>
      </c>
      <c r="HF173" t="s">
        <v>309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310</v>
      </c>
      <c r="F174" t="s">
        <v>311</v>
      </c>
      <c r="G174" t="s">
        <v>312</v>
      </c>
      <c r="H174" t="s">
        <v>305</v>
      </c>
      <c r="I174">
        <v>17</v>
      </c>
      <c r="J174">
        <v>0</v>
      </c>
      <c r="K174">
        <v>17</v>
      </c>
      <c r="O174">
        <f t="shared" si="160"/>
        <v>31900.6</v>
      </c>
      <c r="P174">
        <f t="shared" si="161"/>
        <v>31900.6</v>
      </c>
      <c r="Q174">
        <f t="shared" si="162"/>
        <v>0</v>
      </c>
      <c r="R174">
        <f t="shared" si="163"/>
        <v>0</v>
      </c>
      <c r="S174">
        <f t="shared" si="164"/>
        <v>0</v>
      </c>
      <c r="T174">
        <f t="shared" si="165"/>
        <v>0</v>
      </c>
      <c r="U174">
        <f t="shared" si="166"/>
        <v>0</v>
      </c>
      <c r="V174">
        <f t="shared" si="167"/>
        <v>0</v>
      </c>
      <c r="W174">
        <f t="shared" si="168"/>
        <v>0</v>
      </c>
      <c r="X174">
        <f t="shared" si="169"/>
        <v>0</v>
      </c>
      <c r="Y174">
        <f t="shared" si="170"/>
        <v>0</v>
      </c>
      <c r="AA174">
        <v>203480804</v>
      </c>
      <c r="AB174">
        <f t="shared" si="171"/>
        <v>251.88</v>
      </c>
      <c r="AC174">
        <f t="shared" si="172"/>
        <v>251.88</v>
      </c>
      <c r="AD174">
        <f t="shared" si="173"/>
        <v>0</v>
      </c>
      <c r="AE174">
        <f t="shared" si="174"/>
        <v>0</v>
      </c>
      <c r="AF174">
        <f t="shared" si="175"/>
        <v>0</v>
      </c>
      <c r="AG174">
        <f t="shared" si="176"/>
        <v>0</v>
      </c>
      <c r="AH174">
        <f t="shared" si="177"/>
        <v>0</v>
      </c>
      <c r="AI174">
        <f t="shared" si="178"/>
        <v>0</v>
      </c>
      <c r="AJ174">
        <f t="shared" si="179"/>
        <v>0</v>
      </c>
      <c r="AK174">
        <v>251.88</v>
      </c>
      <c r="AL174">
        <v>251.88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7.45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80"/>
        <v>31900.6</v>
      </c>
      <c r="CQ174">
        <f t="shared" si="181"/>
        <v>1876.5060000000001</v>
      </c>
      <c r="CR174">
        <f t="shared" si="182"/>
        <v>0</v>
      </c>
      <c r="CS174">
        <f t="shared" si="183"/>
        <v>0</v>
      </c>
      <c r="CT174">
        <f t="shared" si="184"/>
        <v>0</v>
      </c>
      <c r="CU174">
        <f t="shared" si="185"/>
        <v>0</v>
      </c>
      <c r="CV174">
        <f t="shared" si="186"/>
        <v>0</v>
      </c>
      <c r="CW174">
        <f t="shared" si="187"/>
        <v>0</v>
      </c>
      <c r="CX174">
        <f t="shared" si="188"/>
        <v>0</v>
      </c>
      <c r="CY174">
        <f t="shared" si="189"/>
        <v>0</v>
      </c>
      <c r="CZ174">
        <f t="shared" si="19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305</v>
      </c>
      <c r="DW174" t="s">
        <v>305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99545399</v>
      </c>
      <c r="EF174">
        <v>8</v>
      </c>
      <c r="EG174" t="s">
        <v>299</v>
      </c>
      <c r="EH174">
        <v>0</v>
      </c>
      <c r="EI174" t="s">
        <v>3</v>
      </c>
      <c r="EJ174">
        <v>1</v>
      </c>
      <c r="EK174">
        <v>1100</v>
      </c>
      <c r="EL174" t="s">
        <v>306</v>
      </c>
      <c r="EM174" t="s">
        <v>307</v>
      </c>
      <c r="EO174" t="s">
        <v>3</v>
      </c>
      <c r="EQ174">
        <v>131072</v>
      </c>
      <c r="ER174">
        <v>251.88</v>
      </c>
      <c r="ES174">
        <v>251.88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1</v>
      </c>
      <c r="FD174">
        <v>18</v>
      </c>
      <c r="FF174">
        <v>2207.61</v>
      </c>
      <c r="FQ174">
        <v>0</v>
      </c>
      <c r="FR174">
        <f t="shared" si="191"/>
        <v>0</v>
      </c>
      <c r="FS174">
        <v>0</v>
      </c>
      <c r="FX174">
        <v>0</v>
      </c>
      <c r="FY174">
        <v>0</v>
      </c>
      <c r="GA174" t="s">
        <v>313</v>
      </c>
      <c r="GD174">
        <v>1</v>
      </c>
      <c r="GF174">
        <v>492076414</v>
      </c>
      <c r="GG174">
        <v>2</v>
      </c>
      <c r="GH174">
        <v>3</v>
      </c>
      <c r="GI174">
        <v>5</v>
      </c>
      <c r="GJ174">
        <v>0</v>
      </c>
      <c r="GK174">
        <v>0</v>
      </c>
      <c r="GL174">
        <f t="shared" si="192"/>
        <v>0</v>
      </c>
      <c r="GM174">
        <f t="shared" si="193"/>
        <v>31900.6</v>
      </c>
      <c r="GN174">
        <f t="shared" si="194"/>
        <v>31900.6</v>
      </c>
      <c r="GO174">
        <f t="shared" si="195"/>
        <v>0</v>
      </c>
      <c r="GP174">
        <f t="shared" si="196"/>
        <v>0</v>
      </c>
      <c r="GR174">
        <v>1</v>
      </c>
      <c r="GS174">
        <v>1</v>
      </c>
      <c r="GT174">
        <v>0</v>
      </c>
      <c r="GU174" t="s">
        <v>3</v>
      </c>
      <c r="GV174">
        <f t="shared" si="197"/>
        <v>0</v>
      </c>
      <c r="GW174">
        <v>1</v>
      </c>
      <c r="GX174">
        <f t="shared" si="198"/>
        <v>0</v>
      </c>
      <c r="HA174">
        <v>0</v>
      </c>
      <c r="HB174">
        <v>0</v>
      </c>
      <c r="HC174">
        <f t="shared" si="199"/>
        <v>0</v>
      </c>
      <c r="HE174" t="s">
        <v>309</v>
      </c>
      <c r="HF174" t="s">
        <v>27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314</v>
      </c>
      <c r="F175" t="s">
        <v>311</v>
      </c>
      <c r="G175" t="s">
        <v>315</v>
      </c>
      <c r="H175" t="s">
        <v>305</v>
      </c>
      <c r="I175">
        <v>7</v>
      </c>
      <c r="J175">
        <v>0</v>
      </c>
      <c r="K175">
        <v>7</v>
      </c>
      <c r="O175">
        <f t="shared" si="160"/>
        <v>14791.83</v>
      </c>
      <c r="P175">
        <f t="shared" si="161"/>
        <v>14791.83</v>
      </c>
      <c r="Q175">
        <f t="shared" si="162"/>
        <v>0</v>
      </c>
      <c r="R175">
        <f t="shared" si="163"/>
        <v>0</v>
      </c>
      <c r="S175">
        <f t="shared" si="164"/>
        <v>0</v>
      </c>
      <c r="T175">
        <f t="shared" si="165"/>
        <v>0</v>
      </c>
      <c r="U175">
        <f t="shared" si="166"/>
        <v>0</v>
      </c>
      <c r="V175">
        <f t="shared" si="167"/>
        <v>0</v>
      </c>
      <c r="W175">
        <f t="shared" si="168"/>
        <v>0</v>
      </c>
      <c r="X175">
        <f t="shared" si="169"/>
        <v>0</v>
      </c>
      <c r="Y175">
        <f t="shared" si="170"/>
        <v>0</v>
      </c>
      <c r="AA175">
        <v>203480804</v>
      </c>
      <c r="AB175">
        <f t="shared" si="171"/>
        <v>283.64</v>
      </c>
      <c r="AC175">
        <f t="shared" si="172"/>
        <v>283.64</v>
      </c>
      <c r="AD175">
        <f t="shared" si="173"/>
        <v>0</v>
      </c>
      <c r="AE175">
        <f t="shared" si="174"/>
        <v>0</v>
      </c>
      <c r="AF175">
        <f t="shared" si="175"/>
        <v>0</v>
      </c>
      <c r="AG175">
        <f t="shared" si="176"/>
        <v>0</v>
      </c>
      <c r="AH175">
        <f t="shared" si="177"/>
        <v>0</v>
      </c>
      <c r="AI175">
        <f t="shared" si="178"/>
        <v>0</v>
      </c>
      <c r="AJ175">
        <f t="shared" si="179"/>
        <v>0</v>
      </c>
      <c r="AK175">
        <v>283.64</v>
      </c>
      <c r="AL175">
        <v>283.64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7.45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80"/>
        <v>14791.83</v>
      </c>
      <c r="CQ175">
        <f t="shared" si="181"/>
        <v>2113.1179999999999</v>
      </c>
      <c r="CR175">
        <f t="shared" si="182"/>
        <v>0</v>
      </c>
      <c r="CS175">
        <f t="shared" si="183"/>
        <v>0</v>
      </c>
      <c r="CT175">
        <f t="shared" si="184"/>
        <v>0</v>
      </c>
      <c r="CU175">
        <f t="shared" si="185"/>
        <v>0</v>
      </c>
      <c r="CV175">
        <f t="shared" si="186"/>
        <v>0</v>
      </c>
      <c r="CW175">
        <f t="shared" si="187"/>
        <v>0</v>
      </c>
      <c r="CX175">
        <f t="shared" si="188"/>
        <v>0</v>
      </c>
      <c r="CY175">
        <f t="shared" si="189"/>
        <v>0</v>
      </c>
      <c r="CZ175">
        <f t="shared" si="19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305</v>
      </c>
      <c r="DW175" t="s">
        <v>305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99545399</v>
      </c>
      <c r="EF175">
        <v>8</v>
      </c>
      <c r="EG175" t="s">
        <v>299</v>
      </c>
      <c r="EH175">
        <v>0</v>
      </c>
      <c r="EI175" t="s">
        <v>3</v>
      </c>
      <c r="EJ175">
        <v>1</v>
      </c>
      <c r="EK175">
        <v>1100</v>
      </c>
      <c r="EL175" t="s">
        <v>306</v>
      </c>
      <c r="EM175" t="s">
        <v>307</v>
      </c>
      <c r="EO175" t="s">
        <v>3</v>
      </c>
      <c r="EQ175">
        <v>131072</v>
      </c>
      <c r="ER175">
        <v>283.64</v>
      </c>
      <c r="ES175">
        <v>283.64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1</v>
      </c>
      <c r="FD175">
        <v>18</v>
      </c>
      <c r="FF175">
        <v>2486</v>
      </c>
      <c r="FQ175">
        <v>0</v>
      </c>
      <c r="FR175">
        <f t="shared" si="191"/>
        <v>0</v>
      </c>
      <c r="FS175">
        <v>0</v>
      </c>
      <c r="FX175">
        <v>0</v>
      </c>
      <c r="FY175">
        <v>0</v>
      </c>
      <c r="GA175" t="s">
        <v>316</v>
      </c>
      <c r="GD175">
        <v>1</v>
      </c>
      <c r="GF175">
        <v>-1544752318</v>
      </c>
      <c r="GG175">
        <v>2</v>
      </c>
      <c r="GH175">
        <v>3</v>
      </c>
      <c r="GI175">
        <v>5</v>
      </c>
      <c r="GJ175">
        <v>0</v>
      </c>
      <c r="GK175">
        <v>0</v>
      </c>
      <c r="GL175">
        <f t="shared" si="192"/>
        <v>0</v>
      </c>
      <c r="GM175">
        <f t="shared" si="193"/>
        <v>14791.83</v>
      </c>
      <c r="GN175">
        <f t="shared" si="194"/>
        <v>14791.83</v>
      </c>
      <c r="GO175">
        <f t="shared" si="195"/>
        <v>0</v>
      </c>
      <c r="GP175">
        <f t="shared" si="196"/>
        <v>0</v>
      </c>
      <c r="GR175">
        <v>1</v>
      </c>
      <c r="GS175">
        <v>1</v>
      </c>
      <c r="GT175">
        <v>0</v>
      </c>
      <c r="GU175" t="s">
        <v>3</v>
      </c>
      <c r="GV175">
        <f t="shared" si="197"/>
        <v>0</v>
      </c>
      <c r="GW175">
        <v>1</v>
      </c>
      <c r="GX175">
        <f t="shared" si="198"/>
        <v>0</v>
      </c>
      <c r="HA175">
        <v>0</v>
      </c>
      <c r="HB175">
        <v>0</v>
      </c>
      <c r="HC175">
        <f t="shared" si="199"/>
        <v>0</v>
      </c>
      <c r="HE175" t="s">
        <v>309</v>
      </c>
      <c r="HF175" t="s">
        <v>27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317</v>
      </c>
      <c r="F176" t="s">
        <v>311</v>
      </c>
      <c r="G176" t="s">
        <v>318</v>
      </c>
      <c r="H176" t="s">
        <v>305</v>
      </c>
      <c r="I176">
        <v>4</v>
      </c>
      <c r="J176">
        <v>0</v>
      </c>
      <c r="K176">
        <v>4</v>
      </c>
      <c r="O176">
        <f t="shared" si="160"/>
        <v>4174.09</v>
      </c>
      <c r="P176">
        <f t="shared" si="161"/>
        <v>4174.09</v>
      </c>
      <c r="Q176">
        <f t="shared" si="162"/>
        <v>0</v>
      </c>
      <c r="R176">
        <f t="shared" si="163"/>
        <v>0</v>
      </c>
      <c r="S176">
        <f t="shared" si="164"/>
        <v>0</v>
      </c>
      <c r="T176">
        <f t="shared" si="165"/>
        <v>0</v>
      </c>
      <c r="U176">
        <f t="shared" si="166"/>
        <v>0</v>
      </c>
      <c r="V176">
        <f t="shared" si="167"/>
        <v>0</v>
      </c>
      <c r="W176">
        <f t="shared" si="168"/>
        <v>0</v>
      </c>
      <c r="X176">
        <f t="shared" si="169"/>
        <v>0</v>
      </c>
      <c r="Y176">
        <f t="shared" si="170"/>
        <v>0</v>
      </c>
      <c r="AA176">
        <v>203480804</v>
      </c>
      <c r="AB176">
        <f t="shared" si="171"/>
        <v>140.07</v>
      </c>
      <c r="AC176">
        <f t="shared" si="172"/>
        <v>140.07</v>
      </c>
      <c r="AD176">
        <f t="shared" si="173"/>
        <v>0</v>
      </c>
      <c r="AE176">
        <f t="shared" si="174"/>
        <v>0</v>
      </c>
      <c r="AF176">
        <f t="shared" si="175"/>
        <v>0</v>
      </c>
      <c r="AG176">
        <f t="shared" si="176"/>
        <v>0</v>
      </c>
      <c r="AH176">
        <f t="shared" si="177"/>
        <v>0</v>
      </c>
      <c r="AI176">
        <f t="shared" si="178"/>
        <v>0</v>
      </c>
      <c r="AJ176">
        <f t="shared" si="179"/>
        <v>0</v>
      </c>
      <c r="AK176">
        <v>140.07</v>
      </c>
      <c r="AL176">
        <v>140.07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80"/>
        <v>4174.09</v>
      </c>
      <c r="CQ176">
        <f t="shared" si="181"/>
        <v>1043.5215000000001</v>
      </c>
      <c r="CR176">
        <f t="shared" si="182"/>
        <v>0</v>
      </c>
      <c r="CS176">
        <f t="shared" si="183"/>
        <v>0</v>
      </c>
      <c r="CT176">
        <f t="shared" si="184"/>
        <v>0</v>
      </c>
      <c r="CU176">
        <f t="shared" si="185"/>
        <v>0</v>
      </c>
      <c r="CV176">
        <f t="shared" si="186"/>
        <v>0</v>
      </c>
      <c r="CW176">
        <f t="shared" si="187"/>
        <v>0</v>
      </c>
      <c r="CX176">
        <f t="shared" si="188"/>
        <v>0</v>
      </c>
      <c r="CY176">
        <f t="shared" si="189"/>
        <v>0</v>
      </c>
      <c r="CZ176">
        <f t="shared" si="190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305</v>
      </c>
      <c r="DW176" t="s">
        <v>305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299</v>
      </c>
      <c r="EH176">
        <v>0</v>
      </c>
      <c r="EI176" t="s">
        <v>3</v>
      </c>
      <c r="EJ176">
        <v>1</v>
      </c>
      <c r="EK176">
        <v>1100</v>
      </c>
      <c r="EL176" t="s">
        <v>306</v>
      </c>
      <c r="EM176" t="s">
        <v>307</v>
      </c>
      <c r="EO176" t="s">
        <v>3</v>
      </c>
      <c r="EQ176">
        <v>131072</v>
      </c>
      <c r="ER176">
        <v>140.07</v>
      </c>
      <c r="ES176">
        <v>140.07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1227.5999999999999</v>
      </c>
      <c r="FQ176">
        <v>0</v>
      </c>
      <c r="FR176">
        <f t="shared" si="191"/>
        <v>0</v>
      </c>
      <c r="FS176">
        <v>0</v>
      </c>
      <c r="FX176">
        <v>0</v>
      </c>
      <c r="FY176">
        <v>0</v>
      </c>
      <c r="GA176" t="s">
        <v>319</v>
      </c>
      <c r="GD176">
        <v>1</v>
      </c>
      <c r="GF176">
        <v>-1375638386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92"/>
        <v>0</v>
      </c>
      <c r="GM176">
        <f t="shared" si="193"/>
        <v>4174.09</v>
      </c>
      <c r="GN176">
        <f t="shared" si="194"/>
        <v>4174.09</v>
      </c>
      <c r="GO176">
        <f t="shared" si="195"/>
        <v>0</v>
      </c>
      <c r="GP176">
        <f t="shared" si="196"/>
        <v>0</v>
      </c>
      <c r="GR176">
        <v>1</v>
      </c>
      <c r="GS176">
        <v>1</v>
      </c>
      <c r="GT176">
        <v>0</v>
      </c>
      <c r="GU176" t="s">
        <v>3</v>
      </c>
      <c r="GV176">
        <f t="shared" si="197"/>
        <v>0</v>
      </c>
      <c r="GW176">
        <v>1</v>
      </c>
      <c r="GX176">
        <f t="shared" si="198"/>
        <v>0</v>
      </c>
      <c r="HA176">
        <v>0</v>
      </c>
      <c r="HB176">
        <v>0</v>
      </c>
      <c r="HC176">
        <f t="shared" si="199"/>
        <v>0</v>
      </c>
      <c r="HE176" t="s">
        <v>309</v>
      </c>
      <c r="HF176" t="s">
        <v>27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320</v>
      </c>
      <c r="F177" t="s">
        <v>311</v>
      </c>
      <c r="G177" t="s">
        <v>321</v>
      </c>
      <c r="H177" t="s">
        <v>305</v>
      </c>
      <c r="I177">
        <v>1</v>
      </c>
      <c r="J177">
        <v>0</v>
      </c>
      <c r="K177">
        <v>1</v>
      </c>
      <c r="O177">
        <f t="shared" si="160"/>
        <v>448.79</v>
      </c>
      <c r="P177">
        <f t="shared" si="161"/>
        <v>448.79</v>
      </c>
      <c r="Q177">
        <f t="shared" si="162"/>
        <v>0</v>
      </c>
      <c r="R177">
        <f t="shared" si="163"/>
        <v>0</v>
      </c>
      <c r="S177">
        <f t="shared" si="164"/>
        <v>0</v>
      </c>
      <c r="T177">
        <f t="shared" si="165"/>
        <v>0</v>
      </c>
      <c r="U177">
        <f t="shared" si="166"/>
        <v>0</v>
      </c>
      <c r="V177">
        <f t="shared" si="167"/>
        <v>0</v>
      </c>
      <c r="W177">
        <f t="shared" si="168"/>
        <v>0</v>
      </c>
      <c r="X177">
        <f t="shared" si="169"/>
        <v>0</v>
      </c>
      <c r="Y177">
        <f t="shared" si="170"/>
        <v>0</v>
      </c>
      <c r="AA177">
        <v>203480804</v>
      </c>
      <c r="AB177">
        <f t="shared" si="171"/>
        <v>60.24</v>
      </c>
      <c r="AC177">
        <f t="shared" si="172"/>
        <v>60.24</v>
      </c>
      <c r="AD177">
        <f t="shared" si="173"/>
        <v>0</v>
      </c>
      <c r="AE177">
        <f t="shared" si="174"/>
        <v>0</v>
      </c>
      <c r="AF177">
        <f t="shared" si="175"/>
        <v>0</v>
      </c>
      <c r="AG177">
        <f t="shared" si="176"/>
        <v>0</v>
      </c>
      <c r="AH177">
        <f t="shared" si="177"/>
        <v>0</v>
      </c>
      <c r="AI177">
        <f t="shared" si="178"/>
        <v>0</v>
      </c>
      <c r="AJ177">
        <f t="shared" si="179"/>
        <v>0</v>
      </c>
      <c r="AK177">
        <v>60.24</v>
      </c>
      <c r="AL177">
        <v>60.24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7.45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80"/>
        <v>448.79</v>
      </c>
      <c r="CQ177">
        <f t="shared" si="181"/>
        <v>448.78800000000001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>
        <f t="shared" si="189"/>
        <v>0</v>
      </c>
      <c r="CZ177">
        <f t="shared" si="190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305</v>
      </c>
      <c r="DW177" t="s">
        <v>305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99545399</v>
      </c>
      <c r="EF177">
        <v>8</v>
      </c>
      <c r="EG177" t="s">
        <v>299</v>
      </c>
      <c r="EH177">
        <v>0</v>
      </c>
      <c r="EI177" t="s">
        <v>3</v>
      </c>
      <c r="EJ177">
        <v>1</v>
      </c>
      <c r="EK177">
        <v>1100</v>
      </c>
      <c r="EL177" t="s">
        <v>306</v>
      </c>
      <c r="EM177" t="s">
        <v>307</v>
      </c>
      <c r="EO177" t="s">
        <v>3</v>
      </c>
      <c r="EQ177">
        <v>131072</v>
      </c>
      <c r="ER177">
        <v>44.48</v>
      </c>
      <c r="ES177">
        <v>60.24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528</v>
      </c>
      <c r="FQ177">
        <v>0</v>
      </c>
      <c r="FR177">
        <f t="shared" si="191"/>
        <v>0</v>
      </c>
      <c r="FS177">
        <v>0</v>
      </c>
      <c r="FX177">
        <v>0</v>
      </c>
      <c r="FY177">
        <v>0</v>
      </c>
      <c r="GA177" t="s">
        <v>322</v>
      </c>
      <c r="GD177">
        <v>1</v>
      </c>
      <c r="GF177">
        <v>1233700504</v>
      </c>
      <c r="GG177">
        <v>2</v>
      </c>
      <c r="GH177">
        <v>3</v>
      </c>
      <c r="GI177">
        <v>5</v>
      </c>
      <c r="GJ177">
        <v>0</v>
      </c>
      <c r="GK177">
        <v>0</v>
      </c>
      <c r="GL177">
        <f t="shared" si="192"/>
        <v>0</v>
      </c>
      <c r="GM177">
        <f t="shared" si="193"/>
        <v>448.79</v>
      </c>
      <c r="GN177">
        <f t="shared" si="194"/>
        <v>448.79</v>
      </c>
      <c r="GO177">
        <f t="shared" si="195"/>
        <v>0</v>
      </c>
      <c r="GP177">
        <f t="shared" si="196"/>
        <v>0</v>
      </c>
      <c r="GR177">
        <v>1</v>
      </c>
      <c r="GS177">
        <v>1</v>
      </c>
      <c r="GT177">
        <v>0</v>
      </c>
      <c r="GU177" t="s">
        <v>3</v>
      </c>
      <c r="GV177">
        <f t="shared" si="197"/>
        <v>0</v>
      </c>
      <c r="GW177">
        <v>1</v>
      </c>
      <c r="GX177">
        <f t="shared" si="198"/>
        <v>0</v>
      </c>
      <c r="HA177">
        <v>0</v>
      </c>
      <c r="HB177">
        <v>0</v>
      </c>
      <c r="HC177">
        <f t="shared" si="199"/>
        <v>0</v>
      </c>
      <c r="HE177" t="s">
        <v>309</v>
      </c>
      <c r="HF177" t="s">
        <v>27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323</v>
      </c>
      <c r="F178" t="s">
        <v>311</v>
      </c>
      <c r="G178" t="s">
        <v>324</v>
      </c>
      <c r="H178" t="s">
        <v>305</v>
      </c>
      <c r="I178">
        <v>1</v>
      </c>
      <c r="J178">
        <v>0</v>
      </c>
      <c r="K178">
        <v>1</v>
      </c>
      <c r="O178">
        <f t="shared" si="160"/>
        <v>850.86</v>
      </c>
      <c r="P178">
        <f t="shared" si="161"/>
        <v>850.86</v>
      </c>
      <c r="Q178">
        <f t="shared" si="162"/>
        <v>0</v>
      </c>
      <c r="R178">
        <f t="shared" si="163"/>
        <v>0</v>
      </c>
      <c r="S178">
        <f t="shared" si="164"/>
        <v>0</v>
      </c>
      <c r="T178">
        <f t="shared" si="165"/>
        <v>0</v>
      </c>
      <c r="U178">
        <f t="shared" si="166"/>
        <v>0</v>
      </c>
      <c r="V178">
        <f t="shared" si="167"/>
        <v>0</v>
      </c>
      <c r="W178">
        <f t="shared" si="168"/>
        <v>0</v>
      </c>
      <c r="X178">
        <f t="shared" si="169"/>
        <v>0</v>
      </c>
      <c r="Y178">
        <f t="shared" si="170"/>
        <v>0</v>
      </c>
      <c r="AA178">
        <v>203480804</v>
      </c>
      <c r="AB178">
        <f t="shared" si="171"/>
        <v>114.21</v>
      </c>
      <c r="AC178">
        <f t="shared" si="172"/>
        <v>114.21</v>
      </c>
      <c r="AD178">
        <f t="shared" si="173"/>
        <v>0</v>
      </c>
      <c r="AE178">
        <f t="shared" si="174"/>
        <v>0</v>
      </c>
      <c r="AF178">
        <f t="shared" si="175"/>
        <v>0</v>
      </c>
      <c r="AG178">
        <f t="shared" si="176"/>
        <v>0</v>
      </c>
      <c r="AH178">
        <f t="shared" si="177"/>
        <v>0</v>
      </c>
      <c r="AI178">
        <f t="shared" si="178"/>
        <v>0</v>
      </c>
      <c r="AJ178">
        <f t="shared" si="179"/>
        <v>0</v>
      </c>
      <c r="AK178">
        <v>114.21</v>
      </c>
      <c r="AL178">
        <v>114.21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7.45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80"/>
        <v>850.86</v>
      </c>
      <c r="CQ178">
        <f t="shared" si="181"/>
        <v>850.86450000000002</v>
      </c>
      <c r="CR178">
        <f t="shared" si="182"/>
        <v>0</v>
      </c>
      <c r="CS178">
        <f t="shared" si="183"/>
        <v>0</v>
      </c>
      <c r="CT178">
        <f t="shared" si="184"/>
        <v>0</v>
      </c>
      <c r="CU178">
        <f t="shared" si="185"/>
        <v>0</v>
      </c>
      <c r="CV178">
        <f t="shared" si="186"/>
        <v>0</v>
      </c>
      <c r="CW178">
        <f t="shared" si="187"/>
        <v>0</v>
      </c>
      <c r="CX178">
        <f t="shared" si="188"/>
        <v>0</v>
      </c>
      <c r="CY178">
        <f t="shared" si="189"/>
        <v>0</v>
      </c>
      <c r="CZ178">
        <f t="shared" si="19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305</v>
      </c>
      <c r="DW178" t="s">
        <v>305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99545399</v>
      </c>
      <c r="EF178">
        <v>8</v>
      </c>
      <c r="EG178" t="s">
        <v>299</v>
      </c>
      <c r="EH178">
        <v>0</v>
      </c>
      <c r="EI178" t="s">
        <v>3</v>
      </c>
      <c r="EJ178">
        <v>1</v>
      </c>
      <c r="EK178">
        <v>1100</v>
      </c>
      <c r="EL178" t="s">
        <v>306</v>
      </c>
      <c r="EM178" t="s">
        <v>307</v>
      </c>
      <c r="EO178" t="s">
        <v>3</v>
      </c>
      <c r="EQ178">
        <v>131072</v>
      </c>
      <c r="ER178">
        <v>114.21</v>
      </c>
      <c r="ES178">
        <v>114.21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1</v>
      </c>
      <c r="FD178">
        <v>18</v>
      </c>
      <c r="FF178">
        <v>1001</v>
      </c>
      <c r="FQ178">
        <v>0</v>
      </c>
      <c r="FR178">
        <f t="shared" si="191"/>
        <v>0</v>
      </c>
      <c r="FS178">
        <v>0</v>
      </c>
      <c r="FX178">
        <v>0</v>
      </c>
      <c r="FY178">
        <v>0</v>
      </c>
      <c r="GA178" t="s">
        <v>325</v>
      </c>
      <c r="GD178">
        <v>1</v>
      </c>
      <c r="GF178">
        <v>-1402875171</v>
      </c>
      <c r="GG178">
        <v>2</v>
      </c>
      <c r="GH178">
        <v>3</v>
      </c>
      <c r="GI178">
        <v>5</v>
      </c>
      <c r="GJ178">
        <v>0</v>
      </c>
      <c r="GK178">
        <v>0</v>
      </c>
      <c r="GL178">
        <f t="shared" si="192"/>
        <v>0</v>
      </c>
      <c r="GM178">
        <f t="shared" si="193"/>
        <v>850.86</v>
      </c>
      <c r="GN178">
        <f t="shared" si="194"/>
        <v>850.86</v>
      </c>
      <c r="GO178">
        <f t="shared" si="195"/>
        <v>0</v>
      </c>
      <c r="GP178">
        <f t="shared" si="196"/>
        <v>0</v>
      </c>
      <c r="GR178">
        <v>1</v>
      </c>
      <c r="GS178">
        <v>1</v>
      </c>
      <c r="GT178">
        <v>0</v>
      </c>
      <c r="GU178" t="s">
        <v>3</v>
      </c>
      <c r="GV178">
        <f t="shared" si="197"/>
        <v>0</v>
      </c>
      <c r="GW178">
        <v>1</v>
      </c>
      <c r="GX178">
        <f t="shared" si="198"/>
        <v>0</v>
      </c>
      <c r="HA178">
        <v>0</v>
      </c>
      <c r="HB178">
        <v>0</v>
      </c>
      <c r="HC178">
        <f t="shared" si="199"/>
        <v>0</v>
      </c>
      <c r="HE178" t="s">
        <v>309</v>
      </c>
      <c r="HF178" t="s">
        <v>27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326</v>
      </c>
      <c r="F179" t="s">
        <v>311</v>
      </c>
      <c r="G179" t="s">
        <v>327</v>
      </c>
      <c r="H179" t="s">
        <v>305</v>
      </c>
      <c r="I179">
        <v>1</v>
      </c>
      <c r="J179">
        <v>0</v>
      </c>
      <c r="K179">
        <v>1</v>
      </c>
      <c r="O179">
        <f t="shared" si="160"/>
        <v>495.5</v>
      </c>
      <c r="P179">
        <f t="shared" si="161"/>
        <v>495.5</v>
      </c>
      <c r="Q179">
        <f t="shared" si="162"/>
        <v>0</v>
      </c>
      <c r="R179">
        <f t="shared" si="163"/>
        <v>0</v>
      </c>
      <c r="S179">
        <f t="shared" si="164"/>
        <v>0</v>
      </c>
      <c r="T179">
        <f t="shared" si="165"/>
        <v>0</v>
      </c>
      <c r="U179">
        <f t="shared" si="166"/>
        <v>0</v>
      </c>
      <c r="V179">
        <f t="shared" si="167"/>
        <v>0</v>
      </c>
      <c r="W179">
        <f t="shared" si="168"/>
        <v>0</v>
      </c>
      <c r="X179">
        <f t="shared" si="169"/>
        <v>0</v>
      </c>
      <c r="Y179">
        <f t="shared" si="170"/>
        <v>0</v>
      </c>
      <c r="AA179">
        <v>203480804</v>
      </c>
      <c r="AB179">
        <f t="shared" si="171"/>
        <v>66.510000000000005</v>
      </c>
      <c r="AC179">
        <f t="shared" si="172"/>
        <v>66.510000000000005</v>
      </c>
      <c r="AD179">
        <f t="shared" si="173"/>
        <v>0</v>
      </c>
      <c r="AE179">
        <f t="shared" si="174"/>
        <v>0</v>
      </c>
      <c r="AF179">
        <f t="shared" si="175"/>
        <v>0</v>
      </c>
      <c r="AG179">
        <f t="shared" si="176"/>
        <v>0</v>
      </c>
      <c r="AH179">
        <f t="shared" si="177"/>
        <v>0</v>
      </c>
      <c r="AI179">
        <f t="shared" si="178"/>
        <v>0</v>
      </c>
      <c r="AJ179">
        <f t="shared" si="179"/>
        <v>0</v>
      </c>
      <c r="AK179">
        <v>66.509999999999991</v>
      </c>
      <c r="AL179">
        <v>66.509999999999991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7.45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80"/>
        <v>495.5</v>
      </c>
      <c r="CQ179">
        <f t="shared" si="181"/>
        <v>495.49950000000007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>
        <f t="shared" si="189"/>
        <v>0</v>
      </c>
      <c r="CZ179">
        <f t="shared" si="190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305</v>
      </c>
      <c r="DW179" t="s">
        <v>305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99545399</v>
      </c>
      <c r="EF179">
        <v>8</v>
      </c>
      <c r="EG179" t="s">
        <v>299</v>
      </c>
      <c r="EH179">
        <v>0</v>
      </c>
      <c r="EI179" t="s">
        <v>3</v>
      </c>
      <c r="EJ179">
        <v>1</v>
      </c>
      <c r="EK179">
        <v>1100</v>
      </c>
      <c r="EL179" t="s">
        <v>306</v>
      </c>
      <c r="EM179" t="s">
        <v>307</v>
      </c>
      <c r="EO179" t="s">
        <v>3</v>
      </c>
      <c r="EQ179">
        <v>131072</v>
      </c>
      <c r="ER179">
        <v>66.509999999999991</v>
      </c>
      <c r="ES179">
        <v>66.509999999999991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1</v>
      </c>
      <c r="FD179">
        <v>18</v>
      </c>
      <c r="FF179">
        <v>583</v>
      </c>
      <c r="FQ179">
        <v>0</v>
      </c>
      <c r="FR179">
        <f t="shared" si="191"/>
        <v>0</v>
      </c>
      <c r="FS179">
        <v>0</v>
      </c>
      <c r="FX179">
        <v>0</v>
      </c>
      <c r="FY179">
        <v>0</v>
      </c>
      <c r="GA179" t="s">
        <v>328</v>
      </c>
      <c r="GD179">
        <v>1</v>
      </c>
      <c r="GF179">
        <v>303202481</v>
      </c>
      <c r="GG179">
        <v>2</v>
      </c>
      <c r="GH179">
        <v>3</v>
      </c>
      <c r="GI179">
        <v>5</v>
      </c>
      <c r="GJ179">
        <v>0</v>
      </c>
      <c r="GK179">
        <v>0</v>
      </c>
      <c r="GL179">
        <f t="shared" si="192"/>
        <v>0</v>
      </c>
      <c r="GM179">
        <f t="shared" si="193"/>
        <v>495.5</v>
      </c>
      <c r="GN179">
        <f t="shared" si="194"/>
        <v>495.5</v>
      </c>
      <c r="GO179">
        <f t="shared" si="195"/>
        <v>0</v>
      </c>
      <c r="GP179">
        <f t="shared" si="196"/>
        <v>0</v>
      </c>
      <c r="GR179">
        <v>1</v>
      </c>
      <c r="GS179">
        <v>1</v>
      </c>
      <c r="GT179">
        <v>0</v>
      </c>
      <c r="GU179" t="s">
        <v>3</v>
      </c>
      <c r="GV179">
        <f t="shared" si="197"/>
        <v>0</v>
      </c>
      <c r="GW179">
        <v>1</v>
      </c>
      <c r="GX179">
        <f t="shared" si="198"/>
        <v>0</v>
      </c>
      <c r="HA179">
        <v>0</v>
      </c>
      <c r="HB179">
        <v>0</v>
      </c>
      <c r="HC179">
        <f t="shared" si="199"/>
        <v>0</v>
      </c>
      <c r="HE179" t="s">
        <v>309</v>
      </c>
      <c r="HF179" t="s">
        <v>27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329</v>
      </c>
      <c r="F180" t="s">
        <v>311</v>
      </c>
      <c r="G180" t="s">
        <v>330</v>
      </c>
      <c r="H180" t="s">
        <v>305</v>
      </c>
      <c r="I180">
        <v>1</v>
      </c>
      <c r="J180">
        <v>0</v>
      </c>
      <c r="K180">
        <v>1</v>
      </c>
      <c r="O180">
        <f t="shared" si="160"/>
        <v>2133.6799999999998</v>
      </c>
      <c r="P180">
        <f t="shared" si="161"/>
        <v>2133.6799999999998</v>
      </c>
      <c r="Q180">
        <f t="shared" si="162"/>
        <v>0</v>
      </c>
      <c r="R180">
        <f t="shared" si="163"/>
        <v>0</v>
      </c>
      <c r="S180">
        <f t="shared" si="164"/>
        <v>0</v>
      </c>
      <c r="T180">
        <f t="shared" si="165"/>
        <v>0</v>
      </c>
      <c r="U180">
        <f t="shared" si="166"/>
        <v>0</v>
      </c>
      <c r="V180">
        <f t="shared" si="167"/>
        <v>0</v>
      </c>
      <c r="W180">
        <f t="shared" si="168"/>
        <v>0</v>
      </c>
      <c r="X180">
        <f t="shared" si="169"/>
        <v>0</v>
      </c>
      <c r="Y180">
        <f t="shared" si="170"/>
        <v>0</v>
      </c>
      <c r="AA180">
        <v>203480804</v>
      </c>
      <c r="AB180">
        <f t="shared" si="171"/>
        <v>286.39999999999998</v>
      </c>
      <c r="AC180">
        <f t="shared" si="172"/>
        <v>286.39999999999998</v>
      </c>
      <c r="AD180">
        <f t="shared" si="173"/>
        <v>0</v>
      </c>
      <c r="AE180">
        <f t="shared" si="174"/>
        <v>0</v>
      </c>
      <c r="AF180">
        <f t="shared" si="175"/>
        <v>0</v>
      </c>
      <c r="AG180">
        <f t="shared" si="176"/>
        <v>0</v>
      </c>
      <c r="AH180">
        <f t="shared" si="177"/>
        <v>0</v>
      </c>
      <c r="AI180">
        <f t="shared" si="178"/>
        <v>0</v>
      </c>
      <c r="AJ180">
        <f t="shared" si="179"/>
        <v>0</v>
      </c>
      <c r="AK180">
        <v>286.39999999999998</v>
      </c>
      <c r="AL180">
        <v>286.39999999999998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7.45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80"/>
        <v>2133.6799999999998</v>
      </c>
      <c r="CQ180">
        <f t="shared" si="181"/>
        <v>2133.6799999999998</v>
      </c>
      <c r="CR180">
        <f t="shared" si="182"/>
        <v>0</v>
      </c>
      <c r="CS180">
        <f t="shared" si="183"/>
        <v>0</v>
      </c>
      <c r="CT180">
        <f t="shared" si="184"/>
        <v>0</v>
      </c>
      <c r="CU180">
        <f t="shared" si="185"/>
        <v>0</v>
      </c>
      <c r="CV180">
        <f t="shared" si="186"/>
        <v>0</v>
      </c>
      <c r="CW180">
        <f t="shared" si="187"/>
        <v>0</v>
      </c>
      <c r="CX180">
        <f t="shared" si="188"/>
        <v>0</v>
      </c>
      <c r="CY180">
        <f t="shared" si="189"/>
        <v>0</v>
      </c>
      <c r="CZ180">
        <f t="shared" si="190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305</v>
      </c>
      <c r="DW180" t="s">
        <v>305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99545399</v>
      </c>
      <c r="EF180">
        <v>8</v>
      </c>
      <c r="EG180" t="s">
        <v>299</v>
      </c>
      <c r="EH180">
        <v>0</v>
      </c>
      <c r="EI180" t="s">
        <v>3</v>
      </c>
      <c r="EJ180">
        <v>1</v>
      </c>
      <c r="EK180">
        <v>1100</v>
      </c>
      <c r="EL180" t="s">
        <v>306</v>
      </c>
      <c r="EM180" t="s">
        <v>307</v>
      </c>
      <c r="EO180" t="s">
        <v>3</v>
      </c>
      <c r="EQ180">
        <v>131072</v>
      </c>
      <c r="ER180">
        <v>286.39999999999998</v>
      </c>
      <c r="ES180">
        <v>286.39999999999998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5</v>
      </c>
      <c r="FC180">
        <v>1</v>
      </c>
      <c r="FD180">
        <v>18</v>
      </c>
      <c r="FF180">
        <v>2510.19</v>
      </c>
      <c r="FQ180">
        <v>0</v>
      </c>
      <c r="FR180">
        <f t="shared" si="191"/>
        <v>0</v>
      </c>
      <c r="FS180">
        <v>0</v>
      </c>
      <c r="FX180">
        <v>0</v>
      </c>
      <c r="FY180">
        <v>0</v>
      </c>
      <c r="GA180" t="s">
        <v>331</v>
      </c>
      <c r="GD180">
        <v>1</v>
      </c>
      <c r="GF180">
        <v>275314480</v>
      </c>
      <c r="GG180">
        <v>2</v>
      </c>
      <c r="GH180">
        <v>3</v>
      </c>
      <c r="GI180">
        <v>5</v>
      </c>
      <c r="GJ180">
        <v>0</v>
      </c>
      <c r="GK180">
        <v>0</v>
      </c>
      <c r="GL180">
        <f t="shared" si="192"/>
        <v>0</v>
      </c>
      <c r="GM180">
        <f t="shared" si="193"/>
        <v>2133.6799999999998</v>
      </c>
      <c r="GN180">
        <f t="shared" si="194"/>
        <v>2133.6799999999998</v>
      </c>
      <c r="GO180">
        <f t="shared" si="195"/>
        <v>0</v>
      </c>
      <c r="GP180">
        <f t="shared" si="196"/>
        <v>0</v>
      </c>
      <c r="GR180">
        <v>1</v>
      </c>
      <c r="GS180">
        <v>1</v>
      </c>
      <c r="GT180">
        <v>0</v>
      </c>
      <c r="GU180" t="s">
        <v>3</v>
      </c>
      <c r="GV180">
        <f t="shared" si="197"/>
        <v>0</v>
      </c>
      <c r="GW180">
        <v>1</v>
      </c>
      <c r="GX180">
        <f t="shared" si="198"/>
        <v>0</v>
      </c>
      <c r="HA180">
        <v>0</v>
      </c>
      <c r="HB180">
        <v>0</v>
      </c>
      <c r="HC180">
        <f t="shared" si="199"/>
        <v>0</v>
      </c>
      <c r="HE180" t="s">
        <v>309</v>
      </c>
      <c r="HF180" t="s">
        <v>27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332</v>
      </c>
      <c r="F181" t="s">
        <v>311</v>
      </c>
      <c r="G181" t="s">
        <v>333</v>
      </c>
      <c r="H181" t="s">
        <v>305</v>
      </c>
      <c r="I181">
        <v>1</v>
      </c>
      <c r="J181">
        <v>0</v>
      </c>
      <c r="K181">
        <v>1</v>
      </c>
      <c r="O181">
        <f t="shared" si="160"/>
        <v>1547.44</v>
      </c>
      <c r="P181">
        <f t="shared" si="161"/>
        <v>1547.44</v>
      </c>
      <c r="Q181">
        <f t="shared" si="162"/>
        <v>0</v>
      </c>
      <c r="R181">
        <f t="shared" si="163"/>
        <v>0</v>
      </c>
      <c r="S181">
        <f t="shared" si="164"/>
        <v>0</v>
      </c>
      <c r="T181">
        <f t="shared" si="165"/>
        <v>0</v>
      </c>
      <c r="U181">
        <f t="shared" si="166"/>
        <v>0</v>
      </c>
      <c r="V181">
        <f t="shared" si="167"/>
        <v>0</v>
      </c>
      <c r="W181">
        <f t="shared" si="168"/>
        <v>0</v>
      </c>
      <c r="X181">
        <f t="shared" si="169"/>
        <v>0</v>
      </c>
      <c r="Y181">
        <f t="shared" si="170"/>
        <v>0</v>
      </c>
      <c r="AA181">
        <v>203480804</v>
      </c>
      <c r="AB181">
        <f t="shared" si="171"/>
        <v>207.71</v>
      </c>
      <c r="AC181">
        <f t="shared" si="172"/>
        <v>207.71</v>
      </c>
      <c r="AD181">
        <f t="shared" si="173"/>
        <v>0</v>
      </c>
      <c r="AE181">
        <f t="shared" si="174"/>
        <v>0</v>
      </c>
      <c r="AF181">
        <f t="shared" si="175"/>
        <v>0</v>
      </c>
      <c r="AG181">
        <f t="shared" si="176"/>
        <v>0</v>
      </c>
      <c r="AH181">
        <f t="shared" si="177"/>
        <v>0</v>
      </c>
      <c r="AI181">
        <f t="shared" si="178"/>
        <v>0</v>
      </c>
      <c r="AJ181">
        <f t="shared" si="179"/>
        <v>0</v>
      </c>
      <c r="AK181">
        <v>207.70999999999998</v>
      </c>
      <c r="AL181">
        <v>207.70999999999998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7.45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80"/>
        <v>1547.44</v>
      </c>
      <c r="CQ181">
        <f t="shared" si="181"/>
        <v>1547.4395000000002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>
        <f t="shared" si="189"/>
        <v>0</v>
      </c>
      <c r="CZ181">
        <f t="shared" si="190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305</v>
      </c>
      <c r="DW181" t="s">
        <v>305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99545399</v>
      </c>
      <c r="EF181">
        <v>8</v>
      </c>
      <c r="EG181" t="s">
        <v>299</v>
      </c>
      <c r="EH181">
        <v>0</v>
      </c>
      <c r="EI181" t="s">
        <v>3</v>
      </c>
      <c r="EJ181">
        <v>1</v>
      </c>
      <c r="EK181">
        <v>1100</v>
      </c>
      <c r="EL181" t="s">
        <v>306</v>
      </c>
      <c r="EM181" t="s">
        <v>307</v>
      </c>
      <c r="EO181" t="s">
        <v>3</v>
      </c>
      <c r="EQ181">
        <v>131072</v>
      </c>
      <c r="ER181">
        <v>207.70999999999998</v>
      </c>
      <c r="ES181">
        <v>207.70999999999998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1</v>
      </c>
      <c r="FD181">
        <v>18</v>
      </c>
      <c r="FF181">
        <v>1820.5</v>
      </c>
      <c r="FQ181">
        <v>0</v>
      </c>
      <c r="FR181">
        <f t="shared" si="191"/>
        <v>0</v>
      </c>
      <c r="FS181">
        <v>0</v>
      </c>
      <c r="FX181">
        <v>0</v>
      </c>
      <c r="FY181">
        <v>0</v>
      </c>
      <c r="GA181" t="s">
        <v>334</v>
      </c>
      <c r="GD181">
        <v>1</v>
      </c>
      <c r="GF181">
        <v>-1004861617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192"/>
        <v>0</v>
      </c>
      <c r="GM181">
        <f t="shared" si="193"/>
        <v>1547.44</v>
      </c>
      <c r="GN181">
        <f t="shared" si="194"/>
        <v>1547.44</v>
      </c>
      <c r="GO181">
        <f t="shared" si="195"/>
        <v>0</v>
      </c>
      <c r="GP181">
        <f t="shared" si="196"/>
        <v>0</v>
      </c>
      <c r="GR181">
        <v>1</v>
      </c>
      <c r="GS181">
        <v>1</v>
      </c>
      <c r="GT181">
        <v>0</v>
      </c>
      <c r="GU181" t="s">
        <v>3</v>
      </c>
      <c r="GV181">
        <f t="shared" si="197"/>
        <v>0</v>
      </c>
      <c r="GW181">
        <v>1</v>
      </c>
      <c r="GX181">
        <f t="shared" si="198"/>
        <v>0</v>
      </c>
      <c r="HA181">
        <v>0</v>
      </c>
      <c r="HB181">
        <v>0</v>
      </c>
      <c r="HC181">
        <f t="shared" si="199"/>
        <v>0</v>
      </c>
      <c r="HE181" t="s">
        <v>309</v>
      </c>
      <c r="HF181" t="s">
        <v>27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335</v>
      </c>
      <c r="F182" t="s">
        <v>311</v>
      </c>
      <c r="G182" t="s">
        <v>336</v>
      </c>
      <c r="H182" t="s">
        <v>305</v>
      </c>
      <c r="I182">
        <v>2</v>
      </c>
      <c r="J182">
        <v>0</v>
      </c>
      <c r="K182">
        <v>2</v>
      </c>
      <c r="O182">
        <f t="shared" si="160"/>
        <v>2878.38</v>
      </c>
      <c r="P182">
        <f t="shared" si="161"/>
        <v>2878.38</v>
      </c>
      <c r="Q182">
        <f t="shared" si="162"/>
        <v>0</v>
      </c>
      <c r="R182">
        <f t="shared" si="163"/>
        <v>0</v>
      </c>
      <c r="S182">
        <f t="shared" si="164"/>
        <v>0</v>
      </c>
      <c r="T182">
        <f t="shared" si="165"/>
        <v>0</v>
      </c>
      <c r="U182">
        <f t="shared" si="166"/>
        <v>0</v>
      </c>
      <c r="V182">
        <f t="shared" si="167"/>
        <v>0</v>
      </c>
      <c r="W182">
        <f t="shared" si="168"/>
        <v>0</v>
      </c>
      <c r="X182">
        <f t="shared" si="169"/>
        <v>0</v>
      </c>
      <c r="Y182">
        <f t="shared" si="170"/>
        <v>0</v>
      </c>
      <c r="AA182">
        <v>203480804</v>
      </c>
      <c r="AB182">
        <f t="shared" si="171"/>
        <v>193.18</v>
      </c>
      <c r="AC182">
        <f t="shared" si="172"/>
        <v>193.18</v>
      </c>
      <c r="AD182">
        <f t="shared" si="173"/>
        <v>0</v>
      </c>
      <c r="AE182">
        <f t="shared" si="174"/>
        <v>0</v>
      </c>
      <c r="AF182">
        <f t="shared" si="175"/>
        <v>0</v>
      </c>
      <c r="AG182">
        <f t="shared" si="176"/>
        <v>0</v>
      </c>
      <c r="AH182">
        <f t="shared" si="177"/>
        <v>0</v>
      </c>
      <c r="AI182">
        <f t="shared" si="178"/>
        <v>0</v>
      </c>
      <c r="AJ182">
        <f t="shared" si="179"/>
        <v>0</v>
      </c>
      <c r="AK182">
        <v>193.17999999999998</v>
      </c>
      <c r="AL182">
        <v>193.17999999999998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7.45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80"/>
        <v>2878.38</v>
      </c>
      <c r="CQ182">
        <f t="shared" si="181"/>
        <v>1439.191</v>
      </c>
      <c r="CR182">
        <f t="shared" si="182"/>
        <v>0</v>
      </c>
      <c r="CS182">
        <f t="shared" si="183"/>
        <v>0</v>
      </c>
      <c r="CT182">
        <f t="shared" si="184"/>
        <v>0</v>
      </c>
      <c r="CU182">
        <f t="shared" si="185"/>
        <v>0</v>
      </c>
      <c r="CV182">
        <f t="shared" si="186"/>
        <v>0</v>
      </c>
      <c r="CW182">
        <f t="shared" si="187"/>
        <v>0</v>
      </c>
      <c r="CX182">
        <f t="shared" si="188"/>
        <v>0</v>
      </c>
      <c r="CY182">
        <f t="shared" si="189"/>
        <v>0</v>
      </c>
      <c r="CZ182">
        <f t="shared" si="190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305</v>
      </c>
      <c r="DW182" t="s">
        <v>305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99545399</v>
      </c>
      <c r="EF182">
        <v>8</v>
      </c>
      <c r="EG182" t="s">
        <v>299</v>
      </c>
      <c r="EH182">
        <v>0</v>
      </c>
      <c r="EI182" t="s">
        <v>3</v>
      </c>
      <c r="EJ182">
        <v>1</v>
      </c>
      <c r="EK182">
        <v>1100</v>
      </c>
      <c r="EL182" t="s">
        <v>306</v>
      </c>
      <c r="EM182" t="s">
        <v>307</v>
      </c>
      <c r="EO182" t="s">
        <v>3</v>
      </c>
      <c r="EQ182">
        <v>131072</v>
      </c>
      <c r="ER182">
        <v>193.17999999999998</v>
      </c>
      <c r="ES182">
        <v>193.17999999999998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1</v>
      </c>
      <c r="FD182">
        <v>18</v>
      </c>
      <c r="FF182">
        <v>1693.12</v>
      </c>
      <c r="FQ182">
        <v>0</v>
      </c>
      <c r="FR182">
        <f t="shared" si="191"/>
        <v>0</v>
      </c>
      <c r="FS182">
        <v>0</v>
      </c>
      <c r="FX182">
        <v>0</v>
      </c>
      <c r="FY182">
        <v>0</v>
      </c>
      <c r="GA182" t="s">
        <v>337</v>
      </c>
      <c r="GD182">
        <v>1</v>
      </c>
      <c r="GF182">
        <v>-172260941</v>
      </c>
      <c r="GG182">
        <v>2</v>
      </c>
      <c r="GH182">
        <v>3</v>
      </c>
      <c r="GI182">
        <v>5</v>
      </c>
      <c r="GJ182">
        <v>0</v>
      </c>
      <c r="GK182">
        <v>0</v>
      </c>
      <c r="GL182">
        <f t="shared" si="192"/>
        <v>0</v>
      </c>
      <c r="GM182">
        <f t="shared" si="193"/>
        <v>2878.38</v>
      </c>
      <c r="GN182">
        <f t="shared" si="194"/>
        <v>2878.38</v>
      </c>
      <c r="GO182">
        <f t="shared" si="195"/>
        <v>0</v>
      </c>
      <c r="GP182">
        <f t="shared" si="196"/>
        <v>0</v>
      </c>
      <c r="GR182">
        <v>1</v>
      </c>
      <c r="GS182">
        <v>1</v>
      </c>
      <c r="GT182">
        <v>0</v>
      </c>
      <c r="GU182" t="s">
        <v>3</v>
      </c>
      <c r="GV182">
        <f t="shared" si="197"/>
        <v>0</v>
      </c>
      <c r="GW182">
        <v>1</v>
      </c>
      <c r="GX182">
        <f t="shared" si="198"/>
        <v>0</v>
      </c>
      <c r="HA182">
        <v>0</v>
      </c>
      <c r="HB182">
        <v>0</v>
      </c>
      <c r="HC182">
        <f t="shared" si="199"/>
        <v>0</v>
      </c>
      <c r="HE182" t="s">
        <v>309</v>
      </c>
      <c r="HF182" t="s">
        <v>27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338</v>
      </c>
      <c r="F183" t="s">
        <v>311</v>
      </c>
      <c r="G183" t="s">
        <v>339</v>
      </c>
      <c r="H183" t="s">
        <v>305</v>
      </c>
      <c r="I183">
        <v>1</v>
      </c>
      <c r="J183">
        <v>0</v>
      </c>
      <c r="K183">
        <v>1</v>
      </c>
      <c r="O183">
        <f t="shared" si="160"/>
        <v>1178.07</v>
      </c>
      <c r="P183">
        <f t="shared" si="161"/>
        <v>1178.07</v>
      </c>
      <c r="Q183">
        <f t="shared" si="162"/>
        <v>0</v>
      </c>
      <c r="R183">
        <f t="shared" si="163"/>
        <v>0</v>
      </c>
      <c r="S183">
        <f t="shared" si="164"/>
        <v>0</v>
      </c>
      <c r="T183">
        <f t="shared" si="165"/>
        <v>0</v>
      </c>
      <c r="U183">
        <f t="shared" si="166"/>
        <v>0</v>
      </c>
      <c r="V183">
        <f t="shared" si="167"/>
        <v>0</v>
      </c>
      <c r="W183">
        <f t="shared" si="168"/>
        <v>0</v>
      </c>
      <c r="X183">
        <f t="shared" si="169"/>
        <v>0</v>
      </c>
      <c r="Y183">
        <f t="shared" si="170"/>
        <v>0</v>
      </c>
      <c r="AA183">
        <v>203480804</v>
      </c>
      <c r="AB183">
        <f t="shared" si="171"/>
        <v>158.13</v>
      </c>
      <c r="AC183">
        <f t="shared" si="172"/>
        <v>158.13</v>
      </c>
      <c r="AD183">
        <f t="shared" si="173"/>
        <v>0</v>
      </c>
      <c r="AE183">
        <f t="shared" si="174"/>
        <v>0</v>
      </c>
      <c r="AF183">
        <f t="shared" si="175"/>
        <v>0</v>
      </c>
      <c r="AG183">
        <f t="shared" si="176"/>
        <v>0</v>
      </c>
      <c r="AH183">
        <f t="shared" si="177"/>
        <v>0</v>
      </c>
      <c r="AI183">
        <f t="shared" si="178"/>
        <v>0</v>
      </c>
      <c r="AJ183">
        <f t="shared" si="179"/>
        <v>0</v>
      </c>
      <c r="AK183">
        <v>158.13</v>
      </c>
      <c r="AL183">
        <v>158.13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7.45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0"/>
        <v>1178.07</v>
      </c>
      <c r="CQ183">
        <f t="shared" si="181"/>
        <v>1178.0685000000001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>
        <f t="shared" si="189"/>
        <v>0</v>
      </c>
      <c r="CZ183">
        <f t="shared" si="190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305</v>
      </c>
      <c r="DW183" t="s">
        <v>305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99545399</v>
      </c>
      <c r="EF183">
        <v>8</v>
      </c>
      <c r="EG183" t="s">
        <v>299</v>
      </c>
      <c r="EH183">
        <v>0</v>
      </c>
      <c r="EI183" t="s">
        <v>3</v>
      </c>
      <c r="EJ183">
        <v>1</v>
      </c>
      <c r="EK183">
        <v>1100</v>
      </c>
      <c r="EL183" t="s">
        <v>306</v>
      </c>
      <c r="EM183" t="s">
        <v>307</v>
      </c>
      <c r="EO183" t="s">
        <v>3</v>
      </c>
      <c r="EQ183">
        <v>131072</v>
      </c>
      <c r="ER183">
        <v>158.13</v>
      </c>
      <c r="ES183">
        <v>158.13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1</v>
      </c>
      <c r="FD183">
        <v>18</v>
      </c>
      <c r="FF183">
        <v>1386</v>
      </c>
      <c r="FQ183">
        <v>0</v>
      </c>
      <c r="FR183">
        <f t="shared" si="191"/>
        <v>0</v>
      </c>
      <c r="FS183">
        <v>0</v>
      </c>
      <c r="FX183">
        <v>0</v>
      </c>
      <c r="FY183">
        <v>0</v>
      </c>
      <c r="GA183" t="s">
        <v>340</v>
      </c>
      <c r="GD183">
        <v>1</v>
      </c>
      <c r="GF183">
        <v>-1854250979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192"/>
        <v>0</v>
      </c>
      <c r="GM183">
        <f t="shared" si="193"/>
        <v>1178.07</v>
      </c>
      <c r="GN183">
        <f t="shared" si="194"/>
        <v>1178.07</v>
      </c>
      <c r="GO183">
        <f t="shared" si="195"/>
        <v>0</v>
      </c>
      <c r="GP183">
        <f t="shared" si="196"/>
        <v>0</v>
      </c>
      <c r="GR183">
        <v>1</v>
      </c>
      <c r="GS183">
        <v>1</v>
      </c>
      <c r="GT183">
        <v>0</v>
      </c>
      <c r="GU183" t="s">
        <v>3</v>
      </c>
      <c r="GV183">
        <f t="shared" si="197"/>
        <v>0</v>
      </c>
      <c r="GW183">
        <v>1</v>
      </c>
      <c r="GX183">
        <f t="shared" si="198"/>
        <v>0</v>
      </c>
      <c r="HA183">
        <v>0</v>
      </c>
      <c r="HB183">
        <v>0</v>
      </c>
      <c r="HC183">
        <f t="shared" si="199"/>
        <v>0</v>
      </c>
      <c r="HE183" t="s">
        <v>309</v>
      </c>
      <c r="HF183" t="s">
        <v>27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341</v>
      </c>
      <c r="F184" t="s">
        <v>311</v>
      </c>
      <c r="G184" t="s">
        <v>342</v>
      </c>
      <c r="H184" t="s">
        <v>343</v>
      </c>
      <c r="I184">
        <v>9</v>
      </c>
      <c r="J184">
        <v>0</v>
      </c>
      <c r="K184">
        <v>9</v>
      </c>
      <c r="O184">
        <f t="shared" si="160"/>
        <v>1530.08</v>
      </c>
      <c r="P184">
        <f t="shared" si="161"/>
        <v>1530.08</v>
      </c>
      <c r="Q184">
        <f t="shared" si="162"/>
        <v>0</v>
      </c>
      <c r="R184">
        <f t="shared" si="163"/>
        <v>0</v>
      </c>
      <c r="S184">
        <f t="shared" si="164"/>
        <v>0</v>
      </c>
      <c r="T184">
        <f t="shared" si="165"/>
        <v>0</v>
      </c>
      <c r="U184">
        <f t="shared" si="166"/>
        <v>0</v>
      </c>
      <c r="V184">
        <f t="shared" si="167"/>
        <v>0</v>
      </c>
      <c r="W184">
        <f t="shared" si="168"/>
        <v>0</v>
      </c>
      <c r="X184">
        <f t="shared" si="169"/>
        <v>0</v>
      </c>
      <c r="Y184">
        <f t="shared" si="170"/>
        <v>0</v>
      </c>
      <c r="AA184">
        <v>203480804</v>
      </c>
      <c r="AB184">
        <f t="shared" si="171"/>
        <v>22.82</v>
      </c>
      <c r="AC184">
        <f t="shared" si="172"/>
        <v>22.82</v>
      </c>
      <c r="AD184">
        <f t="shared" si="173"/>
        <v>0</v>
      </c>
      <c r="AE184">
        <f t="shared" si="174"/>
        <v>0</v>
      </c>
      <c r="AF184">
        <f t="shared" si="175"/>
        <v>0</v>
      </c>
      <c r="AG184">
        <f t="shared" si="176"/>
        <v>0</v>
      </c>
      <c r="AH184">
        <f t="shared" si="177"/>
        <v>0</v>
      </c>
      <c r="AI184">
        <f t="shared" si="178"/>
        <v>0</v>
      </c>
      <c r="AJ184">
        <f t="shared" si="179"/>
        <v>0</v>
      </c>
      <c r="AK184">
        <v>22.82</v>
      </c>
      <c r="AL184">
        <v>22.82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80"/>
        <v>1530.08</v>
      </c>
      <c r="CQ184">
        <f t="shared" si="181"/>
        <v>170.00900000000001</v>
      </c>
      <c r="CR184">
        <f t="shared" si="182"/>
        <v>0</v>
      </c>
      <c r="CS184">
        <f t="shared" si="183"/>
        <v>0</v>
      </c>
      <c r="CT184">
        <f t="shared" si="184"/>
        <v>0</v>
      </c>
      <c r="CU184">
        <f t="shared" si="185"/>
        <v>0</v>
      </c>
      <c r="CV184">
        <f t="shared" si="186"/>
        <v>0</v>
      </c>
      <c r="CW184">
        <f t="shared" si="187"/>
        <v>0</v>
      </c>
      <c r="CX184">
        <f t="shared" si="188"/>
        <v>0</v>
      </c>
      <c r="CY184">
        <f t="shared" si="189"/>
        <v>0</v>
      </c>
      <c r="CZ184">
        <f t="shared" si="190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343</v>
      </c>
      <c r="DW184" t="s">
        <v>343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299</v>
      </c>
      <c r="EH184">
        <v>0</v>
      </c>
      <c r="EI184" t="s">
        <v>3</v>
      </c>
      <c r="EJ184">
        <v>1</v>
      </c>
      <c r="EK184">
        <v>1100</v>
      </c>
      <c r="EL184" t="s">
        <v>306</v>
      </c>
      <c r="EM184" t="s">
        <v>307</v>
      </c>
      <c r="EO184" t="s">
        <v>3</v>
      </c>
      <c r="EQ184">
        <v>131072</v>
      </c>
      <c r="ER184">
        <v>27.73</v>
      </c>
      <c r="ES184">
        <v>22.82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200</v>
      </c>
      <c r="FQ184">
        <v>0</v>
      </c>
      <c r="FR184">
        <f t="shared" si="191"/>
        <v>0</v>
      </c>
      <c r="FS184">
        <v>0</v>
      </c>
      <c r="FX184">
        <v>0</v>
      </c>
      <c r="FY184">
        <v>0</v>
      </c>
      <c r="GA184" t="s">
        <v>344</v>
      </c>
      <c r="GD184">
        <v>1</v>
      </c>
      <c r="GF184">
        <v>1158188694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92"/>
        <v>0</v>
      </c>
      <c r="GM184">
        <f t="shared" si="193"/>
        <v>1530.08</v>
      </c>
      <c r="GN184">
        <f t="shared" si="194"/>
        <v>1530.08</v>
      </c>
      <c r="GO184">
        <f t="shared" si="195"/>
        <v>0</v>
      </c>
      <c r="GP184">
        <f t="shared" si="196"/>
        <v>0</v>
      </c>
      <c r="GR184">
        <v>1</v>
      </c>
      <c r="GS184">
        <v>1</v>
      </c>
      <c r="GT184">
        <v>0</v>
      </c>
      <c r="GU184" t="s">
        <v>3</v>
      </c>
      <c r="GV184">
        <f t="shared" si="197"/>
        <v>0</v>
      </c>
      <c r="GW184">
        <v>1</v>
      </c>
      <c r="GX184">
        <f t="shared" si="198"/>
        <v>0</v>
      </c>
      <c r="HA184">
        <v>0</v>
      </c>
      <c r="HB184">
        <v>0</v>
      </c>
      <c r="HC184">
        <f t="shared" si="199"/>
        <v>0</v>
      </c>
      <c r="HE184" t="s">
        <v>309</v>
      </c>
      <c r="HF184" t="s">
        <v>27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345</v>
      </c>
      <c r="F185" t="s">
        <v>311</v>
      </c>
      <c r="G185" t="s">
        <v>346</v>
      </c>
      <c r="H185" t="s">
        <v>305</v>
      </c>
      <c r="I185">
        <v>20</v>
      </c>
      <c r="J185">
        <v>0</v>
      </c>
      <c r="K185">
        <v>20</v>
      </c>
      <c r="O185">
        <f t="shared" si="160"/>
        <v>4759.0600000000004</v>
      </c>
      <c r="P185">
        <f t="shared" si="161"/>
        <v>4759.0600000000004</v>
      </c>
      <c r="Q185">
        <f t="shared" si="162"/>
        <v>0</v>
      </c>
      <c r="R185">
        <f t="shared" si="163"/>
        <v>0</v>
      </c>
      <c r="S185">
        <f t="shared" si="164"/>
        <v>0</v>
      </c>
      <c r="T185">
        <f t="shared" si="165"/>
        <v>0</v>
      </c>
      <c r="U185">
        <f t="shared" si="166"/>
        <v>0</v>
      </c>
      <c r="V185">
        <f t="shared" si="167"/>
        <v>0</v>
      </c>
      <c r="W185">
        <f t="shared" si="168"/>
        <v>0</v>
      </c>
      <c r="X185">
        <f t="shared" si="169"/>
        <v>0</v>
      </c>
      <c r="Y185">
        <f t="shared" si="170"/>
        <v>0</v>
      </c>
      <c r="AA185">
        <v>203480804</v>
      </c>
      <c r="AB185">
        <f t="shared" si="171"/>
        <v>31.94</v>
      </c>
      <c r="AC185">
        <f t="shared" si="172"/>
        <v>31.94</v>
      </c>
      <c r="AD185">
        <f t="shared" si="173"/>
        <v>0</v>
      </c>
      <c r="AE185">
        <f t="shared" si="174"/>
        <v>0</v>
      </c>
      <c r="AF185">
        <f t="shared" si="175"/>
        <v>0</v>
      </c>
      <c r="AG185">
        <f t="shared" si="176"/>
        <v>0</v>
      </c>
      <c r="AH185">
        <f t="shared" si="177"/>
        <v>0</v>
      </c>
      <c r="AI185">
        <f t="shared" si="178"/>
        <v>0</v>
      </c>
      <c r="AJ185">
        <f t="shared" si="179"/>
        <v>0</v>
      </c>
      <c r="AK185">
        <v>31.939999999999998</v>
      </c>
      <c r="AL185">
        <v>31.939999999999998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80"/>
        <v>4759.0600000000004</v>
      </c>
      <c r="CQ185">
        <f t="shared" si="181"/>
        <v>237.953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>
        <f t="shared" si="189"/>
        <v>0</v>
      </c>
      <c r="CZ185">
        <f t="shared" si="190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305</v>
      </c>
      <c r="DW185" t="s">
        <v>305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299</v>
      </c>
      <c r="EH185">
        <v>0</v>
      </c>
      <c r="EI185" t="s">
        <v>3</v>
      </c>
      <c r="EJ185">
        <v>1</v>
      </c>
      <c r="EK185">
        <v>1100</v>
      </c>
      <c r="EL185" t="s">
        <v>306</v>
      </c>
      <c r="EM185" t="s">
        <v>307</v>
      </c>
      <c r="EO185" t="s">
        <v>3</v>
      </c>
      <c r="EQ185">
        <v>131072</v>
      </c>
      <c r="ER185">
        <v>31.939999999999998</v>
      </c>
      <c r="ES185">
        <v>31.939999999999998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279.95</v>
      </c>
      <c r="FQ185">
        <v>0</v>
      </c>
      <c r="FR185">
        <f t="shared" si="191"/>
        <v>0</v>
      </c>
      <c r="FS185">
        <v>0</v>
      </c>
      <c r="FX185">
        <v>0</v>
      </c>
      <c r="FY185">
        <v>0</v>
      </c>
      <c r="GA185" t="s">
        <v>347</v>
      </c>
      <c r="GD185">
        <v>1</v>
      </c>
      <c r="GF185">
        <v>-1024370595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92"/>
        <v>0</v>
      </c>
      <c r="GM185">
        <f t="shared" si="193"/>
        <v>4759.0600000000004</v>
      </c>
      <c r="GN185">
        <f t="shared" si="194"/>
        <v>4759.0600000000004</v>
      </c>
      <c r="GO185">
        <f t="shared" si="195"/>
        <v>0</v>
      </c>
      <c r="GP185">
        <f t="shared" si="196"/>
        <v>0</v>
      </c>
      <c r="GR185">
        <v>1</v>
      </c>
      <c r="GS185">
        <v>1</v>
      </c>
      <c r="GT185">
        <v>0</v>
      </c>
      <c r="GU185" t="s">
        <v>3</v>
      </c>
      <c r="GV185">
        <f t="shared" si="197"/>
        <v>0</v>
      </c>
      <c r="GW185">
        <v>1</v>
      </c>
      <c r="GX185">
        <f t="shared" si="198"/>
        <v>0</v>
      </c>
      <c r="HA185">
        <v>0</v>
      </c>
      <c r="HB185">
        <v>0</v>
      </c>
      <c r="HC185">
        <f t="shared" si="199"/>
        <v>0</v>
      </c>
      <c r="HE185" t="s">
        <v>309</v>
      </c>
      <c r="HF185" t="s">
        <v>27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348</v>
      </c>
      <c r="F186" t="s">
        <v>311</v>
      </c>
      <c r="G186" t="s">
        <v>349</v>
      </c>
      <c r="H186" t="s">
        <v>305</v>
      </c>
      <c r="I186">
        <v>8</v>
      </c>
      <c r="J186">
        <v>0</v>
      </c>
      <c r="K186">
        <v>8</v>
      </c>
      <c r="O186">
        <f t="shared" si="160"/>
        <v>5834.24</v>
      </c>
      <c r="P186">
        <f t="shared" si="161"/>
        <v>5834.24</v>
      </c>
      <c r="Q186">
        <f t="shared" si="162"/>
        <v>0</v>
      </c>
      <c r="R186">
        <f t="shared" si="163"/>
        <v>0</v>
      </c>
      <c r="S186">
        <f t="shared" si="164"/>
        <v>0</v>
      </c>
      <c r="T186">
        <f t="shared" si="165"/>
        <v>0</v>
      </c>
      <c r="U186">
        <f t="shared" si="166"/>
        <v>0</v>
      </c>
      <c r="V186">
        <f t="shared" si="167"/>
        <v>0</v>
      </c>
      <c r="W186">
        <f t="shared" si="168"/>
        <v>0</v>
      </c>
      <c r="X186">
        <f t="shared" si="169"/>
        <v>0</v>
      </c>
      <c r="Y186">
        <f t="shared" si="170"/>
        <v>0</v>
      </c>
      <c r="AA186">
        <v>203480804</v>
      </c>
      <c r="AB186">
        <f t="shared" si="171"/>
        <v>97.89</v>
      </c>
      <c r="AC186">
        <f t="shared" si="172"/>
        <v>97.89</v>
      </c>
      <c r="AD186">
        <f t="shared" si="173"/>
        <v>0</v>
      </c>
      <c r="AE186">
        <f t="shared" si="174"/>
        <v>0</v>
      </c>
      <c r="AF186">
        <f t="shared" si="175"/>
        <v>0</v>
      </c>
      <c r="AG186">
        <f t="shared" si="176"/>
        <v>0</v>
      </c>
      <c r="AH186">
        <f t="shared" si="177"/>
        <v>0</v>
      </c>
      <c r="AI186">
        <f t="shared" si="178"/>
        <v>0</v>
      </c>
      <c r="AJ186">
        <f t="shared" si="179"/>
        <v>0</v>
      </c>
      <c r="AK186">
        <v>97.89</v>
      </c>
      <c r="AL186">
        <v>97.89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7.45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80"/>
        <v>5834.24</v>
      </c>
      <c r="CQ186">
        <f t="shared" si="181"/>
        <v>729.28050000000007</v>
      </c>
      <c r="CR186">
        <f t="shared" si="182"/>
        <v>0</v>
      </c>
      <c r="CS186">
        <f t="shared" si="183"/>
        <v>0</v>
      </c>
      <c r="CT186">
        <f t="shared" si="184"/>
        <v>0</v>
      </c>
      <c r="CU186">
        <f t="shared" si="185"/>
        <v>0</v>
      </c>
      <c r="CV186">
        <f t="shared" si="186"/>
        <v>0</v>
      </c>
      <c r="CW186">
        <f t="shared" si="187"/>
        <v>0</v>
      </c>
      <c r="CX186">
        <f t="shared" si="188"/>
        <v>0</v>
      </c>
      <c r="CY186">
        <f t="shared" si="189"/>
        <v>0</v>
      </c>
      <c r="CZ186">
        <f t="shared" si="190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305</v>
      </c>
      <c r="DW186" t="s">
        <v>305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99545399</v>
      </c>
      <c r="EF186">
        <v>8</v>
      </c>
      <c r="EG186" t="s">
        <v>299</v>
      </c>
      <c r="EH186">
        <v>0</v>
      </c>
      <c r="EI186" t="s">
        <v>3</v>
      </c>
      <c r="EJ186">
        <v>1</v>
      </c>
      <c r="EK186">
        <v>1100</v>
      </c>
      <c r="EL186" t="s">
        <v>306</v>
      </c>
      <c r="EM186" t="s">
        <v>307</v>
      </c>
      <c r="EO186" t="s">
        <v>3</v>
      </c>
      <c r="EQ186">
        <v>131072</v>
      </c>
      <c r="ER186">
        <v>97.89</v>
      </c>
      <c r="ES186">
        <v>97.89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1</v>
      </c>
      <c r="FD186">
        <v>18</v>
      </c>
      <c r="FF186">
        <v>858</v>
      </c>
      <c r="FQ186">
        <v>0</v>
      </c>
      <c r="FR186">
        <f t="shared" si="191"/>
        <v>0</v>
      </c>
      <c r="FS186">
        <v>0</v>
      </c>
      <c r="FX186">
        <v>0</v>
      </c>
      <c r="FY186">
        <v>0</v>
      </c>
      <c r="GA186" t="s">
        <v>350</v>
      </c>
      <c r="GD186">
        <v>1</v>
      </c>
      <c r="GF186">
        <v>-2051335650</v>
      </c>
      <c r="GG186">
        <v>2</v>
      </c>
      <c r="GH186">
        <v>3</v>
      </c>
      <c r="GI186">
        <v>5</v>
      </c>
      <c r="GJ186">
        <v>0</v>
      </c>
      <c r="GK186">
        <v>0</v>
      </c>
      <c r="GL186">
        <f t="shared" si="192"/>
        <v>0</v>
      </c>
      <c r="GM186">
        <f t="shared" si="193"/>
        <v>5834.24</v>
      </c>
      <c r="GN186">
        <f t="shared" si="194"/>
        <v>5834.24</v>
      </c>
      <c r="GO186">
        <f t="shared" si="195"/>
        <v>0</v>
      </c>
      <c r="GP186">
        <f t="shared" si="196"/>
        <v>0</v>
      </c>
      <c r="GR186">
        <v>1</v>
      </c>
      <c r="GS186">
        <v>1</v>
      </c>
      <c r="GT186">
        <v>0</v>
      </c>
      <c r="GU186" t="s">
        <v>3</v>
      </c>
      <c r="GV186">
        <f t="shared" si="197"/>
        <v>0</v>
      </c>
      <c r="GW186">
        <v>1</v>
      </c>
      <c r="GX186">
        <f t="shared" si="198"/>
        <v>0</v>
      </c>
      <c r="HA186">
        <v>0</v>
      </c>
      <c r="HB186">
        <v>0</v>
      </c>
      <c r="HC186">
        <f t="shared" si="199"/>
        <v>0</v>
      </c>
      <c r="HE186" t="s">
        <v>309</v>
      </c>
      <c r="HF186" t="s">
        <v>27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351</v>
      </c>
      <c r="F187" t="s">
        <v>311</v>
      </c>
      <c r="G187" t="s">
        <v>352</v>
      </c>
      <c r="H187" t="s">
        <v>305</v>
      </c>
      <c r="I187">
        <v>63</v>
      </c>
      <c r="J187">
        <v>0</v>
      </c>
      <c r="K187">
        <v>63</v>
      </c>
      <c r="O187">
        <f t="shared" si="160"/>
        <v>40270.230000000003</v>
      </c>
      <c r="P187">
        <f t="shared" si="161"/>
        <v>40270.230000000003</v>
      </c>
      <c r="Q187">
        <f t="shared" si="162"/>
        <v>0</v>
      </c>
      <c r="R187">
        <f t="shared" si="163"/>
        <v>0</v>
      </c>
      <c r="S187">
        <f t="shared" si="164"/>
        <v>0</v>
      </c>
      <c r="T187">
        <f t="shared" si="165"/>
        <v>0</v>
      </c>
      <c r="U187">
        <f t="shared" si="166"/>
        <v>0</v>
      </c>
      <c r="V187">
        <f t="shared" si="167"/>
        <v>0</v>
      </c>
      <c r="W187">
        <f t="shared" si="168"/>
        <v>0</v>
      </c>
      <c r="X187">
        <f t="shared" si="169"/>
        <v>0</v>
      </c>
      <c r="Y187">
        <f t="shared" si="170"/>
        <v>0</v>
      </c>
      <c r="AA187">
        <v>203480804</v>
      </c>
      <c r="AB187">
        <f t="shared" si="171"/>
        <v>85.8</v>
      </c>
      <c r="AC187">
        <f t="shared" si="172"/>
        <v>85.8</v>
      </c>
      <c r="AD187">
        <f t="shared" si="173"/>
        <v>0</v>
      </c>
      <c r="AE187">
        <f t="shared" si="174"/>
        <v>0</v>
      </c>
      <c r="AF187">
        <f t="shared" si="175"/>
        <v>0</v>
      </c>
      <c r="AG187">
        <f t="shared" si="176"/>
        <v>0</v>
      </c>
      <c r="AH187">
        <f t="shared" si="177"/>
        <v>0</v>
      </c>
      <c r="AI187">
        <f t="shared" si="178"/>
        <v>0</v>
      </c>
      <c r="AJ187">
        <f t="shared" si="179"/>
        <v>0</v>
      </c>
      <c r="AK187">
        <v>85.800000000000011</v>
      </c>
      <c r="AL187">
        <v>85.800000000000011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7.45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0"/>
        <v>40270.230000000003</v>
      </c>
      <c r="CQ187">
        <f t="shared" si="181"/>
        <v>639.21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>
        <f t="shared" si="189"/>
        <v>0</v>
      </c>
      <c r="CZ187">
        <f t="shared" si="190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305</v>
      </c>
      <c r="DW187" t="s">
        <v>305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99545399</v>
      </c>
      <c r="EF187">
        <v>8</v>
      </c>
      <c r="EG187" t="s">
        <v>299</v>
      </c>
      <c r="EH187">
        <v>0</v>
      </c>
      <c r="EI187" t="s">
        <v>3</v>
      </c>
      <c r="EJ187">
        <v>1</v>
      </c>
      <c r="EK187">
        <v>1100</v>
      </c>
      <c r="EL187" t="s">
        <v>306</v>
      </c>
      <c r="EM187" t="s">
        <v>307</v>
      </c>
      <c r="EO187" t="s">
        <v>3</v>
      </c>
      <c r="EQ187">
        <v>131072</v>
      </c>
      <c r="ER187">
        <v>85.800000000000011</v>
      </c>
      <c r="ES187">
        <v>85.800000000000011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752</v>
      </c>
      <c r="FQ187">
        <v>0</v>
      </c>
      <c r="FR187">
        <f t="shared" si="191"/>
        <v>0</v>
      </c>
      <c r="FS187">
        <v>0</v>
      </c>
      <c r="FX187">
        <v>0</v>
      </c>
      <c r="FY187">
        <v>0</v>
      </c>
      <c r="GA187" t="s">
        <v>353</v>
      </c>
      <c r="GD187">
        <v>1</v>
      </c>
      <c r="GF187">
        <v>1924436049</v>
      </c>
      <c r="GG187">
        <v>2</v>
      </c>
      <c r="GH187">
        <v>3</v>
      </c>
      <c r="GI187">
        <v>5</v>
      </c>
      <c r="GJ187">
        <v>0</v>
      </c>
      <c r="GK187">
        <v>0</v>
      </c>
      <c r="GL187">
        <f t="shared" si="192"/>
        <v>0</v>
      </c>
      <c r="GM187">
        <f t="shared" si="193"/>
        <v>40270.230000000003</v>
      </c>
      <c r="GN187">
        <f t="shared" si="194"/>
        <v>40270.230000000003</v>
      </c>
      <c r="GO187">
        <f t="shared" si="195"/>
        <v>0</v>
      </c>
      <c r="GP187">
        <f t="shared" si="196"/>
        <v>0</v>
      </c>
      <c r="GR187">
        <v>1</v>
      </c>
      <c r="GS187">
        <v>1</v>
      </c>
      <c r="GT187">
        <v>0</v>
      </c>
      <c r="GU187" t="s">
        <v>3</v>
      </c>
      <c r="GV187">
        <f t="shared" si="197"/>
        <v>0</v>
      </c>
      <c r="GW187">
        <v>1</v>
      </c>
      <c r="GX187">
        <f t="shared" si="198"/>
        <v>0</v>
      </c>
      <c r="HA187">
        <v>0</v>
      </c>
      <c r="HB187">
        <v>0</v>
      </c>
      <c r="HC187">
        <f t="shared" si="199"/>
        <v>0</v>
      </c>
      <c r="HE187" t="s">
        <v>309</v>
      </c>
      <c r="HF187" t="s">
        <v>27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354</v>
      </c>
      <c r="F188" t="s">
        <v>311</v>
      </c>
      <c r="G188" t="s">
        <v>355</v>
      </c>
      <c r="H188" t="s">
        <v>305</v>
      </c>
      <c r="I188">
        <v>126</v>
      </c>
      <c r="J188">
        <v>0</v>
      </c>
      <c r="K188">
        <v>126</v>
      </c>
      <c r="O188">
        <f t="shared" si="160"/>
        <v>19168.25</v>
      </c>
      <c r="P188">
        <f t="shared" si="161"/>
        <v>19168.25</v>
      </c>
      <c r="Q188">
        <f t="shared" si="162"/>
        <v>0</v>
      </c>
      <c r="R188">
        <f t="shared" si="163"/>
        <v>0</v>
      </c>
      <c r="S188">
        <f t="shared" si="164"/>
        <v>0</v>
      </c>
      <c r="T188">
        <f t="shared" si="165"/>
        <v>0</v>
      </c>
      <c r="U188">
        <f t="shared" si="166"/>
        <v>0</v>
      </c>
      <c r="V188">
        <f t="shared" si="167"/>
        <v>0</v>
      </c>
      <c r="W188">
        <f t="shared" si="168"/>
        <v>0</v>
      </c>
      <c r="X188">
        <f t="shared" si="169"/>
        <v>0</v>
      </c>
      <c r="Y188">
        <f t="shared" si="170"/>
        <v>0</v>
      </c>
      <c r="AA188">
        <v>203480804</v>
      </c>
      <c r="AB188">
        <f t="shared" si="171"/>
        <v>20.420000000000002</v>
      </c>
      <c r="AC188">
        <f t="shared" si="172"/>
        <v>20.420000000000002</v>
      </c>
      <c r="AD188">
        <f t="shared" si="173"/>
        <v>0</v>
      </c>
      <c r="AE188">
        <f t="shared" si="174"/>
        <v>0</v>
      </c>
      <c r="AF188">
        <f t="shared" si="175"/>
        <v>0</v>
      </c>
      <c r="AG188">
        <f t="shared" si="176"/>
        <v>0</v>
      </c>
      <c r="AH188">
        <f t="shared" si="177"/>
        <v>0</v>
      </c>
      <c r="AI188">
        <f t="shared" si="178"/>
        <v>0</v>
      </c>
      <c r="AJ188">
        <f t="shared" si="179"/>
        <v>0</v>
      </c>
      <c r="AK188">
        <v>20.419999999999998</v>
      </c>
      <c r="AL188">
        <v>20.419999999999998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7.45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80"/>
        <v>19168.25</v>
      </c>
      <c r="CQ188">
        <f t="shared" si="181"/>
        <v>152.12900000000002</v>
      </c>
      <c r="CR188">
        <f t="shared" si="182"/>
        <v>0</v>
      </c>
      <c r="CS188">
        <f t="shared" si="183"/>
        <v>0</v>
      </c>
      <c r="CT188">
        <f t="shared" si="184"/>
        <v>0</v>
      </c>
      <c r="CU188">
        <f t="shared" si="185"/>
        <v>0</v>
      </c>
      <c r="CV188">
        <f t="shared" si="186"/>
        <v>0</v>
      </c>
      <c r="CW188">
        <f t="shared" si="187"/>
        <v>0</v>
      </c>
      <c r="CX188">
        <f t="shared" si="188"/>
        <v>0</v>
      </c>
      <c r="CY188">
        <f t="shared" si="189"/>
        <v>0</v>
      </c>
      <c r="CZ188">
        <f t="shared" si="190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305</v>
      </c>
      <c r="DW188" t="s">
        <v>305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99545399</v>
      </c>
      <c r="EF188">
        <v>8</v>
      </c>
      <c r="EG188" t="s">
        <v>299</v>
      </c>
      <c r="EH188">
        <v>0</v>
      </c>
      <c r="EI188" t="s">
        <v>3</v>
      </c>
      <c r="EJ188">
        <v>1</v>
      </c>
      <c r="EK188">
        <v>1100</v>
      </c>
      <c r="EL188" t="s">
        <v>306</v>
      </c>
      <c r="EM188" t="s">
        <v>307</v>
      </c>
      <c r="EO188" t="s">
        <v>3</v>
      </c>
      <c r="EQ188">
        <v>131072</v>
      </c>
      <c r="ER188">
        <v>20.419999999999998</v>
      </c>
      <c r="ES188">
        <v>20.419999999999998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1</v>
      </c>
      <c r="FD188">
        <v>18</v>
      </c>
      <c r="FF188">
        <v>179</v>
      </c>
      <c r="FQ188">
        <v>0</v>
      </c>
      <c r="FR188">
        <f t="shared" si="191"/>
        <v>0</v>
      </c>
      <c r="FS188">
        <v>0</v>
      </c>
      <c r="FX188">
        <v>0</v>
      </c>
      <c r="FY188">
        <v>0</v>
      </c>
      <c r="GA188" t="s">
        <v>356</v>
      </c>
      <c r="GD188">
        <v>1</v>
      </c>
      <c r="GF188">
        <v>-391207772</v>
      </c>
      <c r="GG188">
        <v>2</v>
      </c>
      <c r="GH188">
        <v>3</v>
      </c>
      <c r="GI188">
        <v>5</v>
      </c>
      <c r="GJ188">
        <v>0</v>
      </c>
      <c r="GK188">
        <v>0</v>
      </c>
      <c r="GL188">
        <f t="shared" si="192"/>
        <v>0</v>
      </c>
      <c r="GM188">
        <f t="shared" si="193"/>
        <v>19168.25</v>
      </c>
      <c r="GN188">
        <f t="shared" si="194"/>
        <v>19168.25</v>
      </c>
      <c r="GO188">
        <f t="shared" si="195"/>
        <v>0</v>
      </c>
      <c r="GP188">
        <f t="shared" si="196"/>
        <v>0</v>
      </c>
      <c r="GR188">
        <v>1</v>
      </c>
      <c r="GS188">
        <v>1</v>
      </c>
      <c r="GT188">
        <v>0</v>
      </c>
      <c r="GU188" t="s">
        <v>3</v>
      </c>
      <c r="GV188">
        <f t="shared" si="197"/>
        <v>0</v>
      </c>
      <c r="GW188">
        <v>1</v>
      </c>
      <c r="GX188">
        <f t="shared" si="198"/>
        <v>0</v>
      </c>
      <c r="HA188">
        <v>0</v>
      </c>
      <c r="HB188">
        <v>0</v>
      </c>
      <c r="HC188">
        <f t="shared" si="199"/>
        <v>0</v>
      </c>
      <c r="HE188" t="s">
        <v>309</v>
      </c>
      <c r="HF188" t="s">
        <v>27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357</v>
      </c>
      <c r="F189" t="s">
        <v>311</v>
      </c>
      <c r="G189" t="s">
        <v>358</v>
      </c>
      <c r="H189" t="s">
        <v>305</v>
      </c>
      <c r="I189">
        <v>42</v>
      </c>
      <c r="J189">
        <v>0</v>
      </c>
      <c r="K189">
        <v>42</v>
      </c>
      <c r="O189">
        <f t="shared" si="160"/>
        <v>58296.4</v>
      </c>
      <c r="P189">
        <f t="shared" si="161"/>
        <v>58296.4</v>
      </c>
      <c r="Q189">
        <f t="shared" si="162"/>
        <v>0</v>
      </c>
      <c r="R189">
        <f t="shared" si="163"/>
        <v>0</v>
      </c>
      <c r="S189">
        <f t="shared" si="164"/>
        <v>0</v>
      </c>
      <c r="T189">
        <f t="shared" si="165"/>
        <v>0</v>
      </c>
      <c r="U189">
        <f t="shared" si="166"/>
        <v>0</v>
      </c>
      <c r="V189">
        <f t="shared" si="167"/>
        <v>0</v>
      </c>
      <c r="W189">
        <f t="shared" si="168"/>
        <v>0</v>
      </c>
      <c r="X189">
        <f t="shared" si="169"/>
        <v>0</v>
      </c>
      <c r="Y189">
        <f t="shared" si="170"/>
        <v>0</v>
      </c>
      <c r="AA189">
        <v>203480804</v>
      </c>
      <c r="AB189">
        <f t="shared" si="171"/>
        <v>186.31</v>
      </c>
      <c r="AC189">
        <f t="shared" si="172"/>
        <v>186.31</v>
      </c>
      <c r="AD189">
        <f t="shared" si="173"/>
        <v>0</v>
      </c>
      <c r="AE189">
        <f t="shared" si="174"/>
        <v>0</v>
      </c>
      <c r="AF189">
        <f t="shared" si="175"/>
        <v>0</v>
      </c>
      <c r="AG189">
        <f t="shared" si="176"/>
        <v>0</v>
      </c>
      <c r="AH189">
        <f t="shared" si="177"/>
        <v>0</v>
      </c>
      <c r="AI189">
        <f t="shared" si="178"/>
        <v>0</v>
      </c>
      <c r="AJ189">
        <f t="shared" si="179"/>
        <v>0</v>
      </c>
      <c r="AK189">
        <v>186.31</v>
      </c>
      <c r="AL189">
        <v>186.31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7.45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80"/>
        <v>58296.4</v>
      </c>
      <c r="CQ189">
        <f t="shared" si="181"/>
        <v>1388.0095000000001</v>
      </c>
      <c r="CR189">
        <f t="shared" si="182"/>
        <v>0</v>
      </c>
      <c r="CS189">
        <f t="shared" si="183"/>
        <v>0</v>
      </c>
      <c r="CT189">
        <f t="shared" si="184"/>
        <v>0</v>
      </c>
      <c r="CU189">
        <f t="shared" si="185"/>
        <v>0</v>
      </c>
      <c r="CV189">
        <f t="shared" si="186"/>
        <v>0</v>
      </c>
      <c r="CW189">
        <f t="shared" si="187"/>
        <v>0</v>
      </c>
      <c r="CX189">
        <f t="shared" si="188"/>
        <v>0</v>
      </c>
      <c r="CY189">
        <f t="shared" si="189"/>
        <v>0</v>
      </c>
      <c r="CZ189">
        <f t="shared" si="19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305</v>
      </c>
      <c r="DW189" t="s">
        <v>305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99545399</v>
      </c>
      <c r="EF189">
        <v>8</v>
      </c>
      <c r="EG189" t="s">
        <v>299</v>
      </c>
      <c r="EH189">
        <v>0</v>
      </c>
      <c r="EI189" t="s">
        <v>3</v>
      </c>
      <c r="EJ189">
        <v>1</v>
      </c>
      <c r="EK189">
        <v>1100</v>
      </c>
      <c r="EL189" t="s">
        <v>306</v>
      </c>
      <c r="EM189" t="s">
        <v>307</v>
      </c>
      <c r="EO189" t="s">
        <v>3</v>
      </c>
      <c r="EQ189">
        <v>131072</v>
      </c>
      <c r="ER189">
        <v>186.31</v>
      </c>
      <c r="ES189">
        <v>186.31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1</v>
      </c>
      <c r="FD189">
        <v>18</v>
      </c>
      <c r="FF189">
        <v>1633</v>
      </c>
      <c r="FQ189">
        <v>0</v>
      </c>
      <c r="FR189">
        <f t="shared" si="191"/>
        <v>0</v>
      </c>
      <c r="FS189">
        <v>0</v>
      </c>
      <c r="FX189">
        <v>0</v>
      </c>
      <c r="FY189">
        <v>0</v>
      </c>
      <c r="GA189" t="s">
        <v>359</v>
      </c>
      <c r="GD189">
        <v>1</v>
      </c>
      <c r="GF189">
        <v>-651052659</v>
      </c>
      <c r="GG189">
        <v>2</v>
      </c>
      <c r="GH189">
        <v>3</v>
      </c>
      <c r="GI189">
        <v>5</v>
      </c>
      <c r="GJ189">
        <v>0</v>
      </c>
      <c r="GK189">
        <v>0</v>
      </c>
      <c r="GL189">
        <f t="shared" si="192"/>
        <v>0</v>
      </c>
      <c r="GM189">
        <f t="shared" si="193"/>
        <v>58296.4</v>
      </c>
      <c r="GN189">
        <f t="shared" si="194"/>
        <v>58296.4</v>
      </c>
      <c r="GO189">
        <f t="shared" si="195"/>
        <v>0</v>
      </c>
      <c r="GP189">
        <f t="shared" si="196"/>
        <v>0</v>
      </c>
      <c r="GR189">
        <v>1</v>
      </c>
      <c r="GS189">
        <v>1</v>
      </c>
      <c r="GT189">
        <v>0</v>
      </c>
      <c r="GU189" t="s">
        <v>3</v>
      </c>
      <c r="GV189">
        <f t="shared" si="197"/>
        <v>0</v>
      </c>
      <c r="GW189">
        <v>1</v>
      </c>
      <c r="GX189">
        <f t="shared" si="198"/>
        <v>0</v>
      </c>
      <c r="HA189">
        <v>0</v>
      </c>
      <c r="HB189">
        <v>0</v>
      </c>
      <c r="HC189">
        <f t="shared" si="199"/>
        <v>0</v>
      </c>
      <c r="HE189" t="s">
        <v>309</v>
      </c>
      <c r="HF189" t="s">
        <v>27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360</v>
      </c>
      <c r="F190" t="s">
        <v>311</v>
      </c>
      <c r="G190" t="s">
        <v>361</v>
      </c>
      <c r="H190" t="s">
        <v>305</v>
      </c>
      <c r="I190">
        <v>42</v>
      </c>
      <c r="J190">
        <v>0</v>
      </c>
      <c r="K190">
        <v>42</v>
      </c>
      <c r="O190">
        <f t="shared" si="160"/>
        <v>43840.42</v>
      </c>
      <c r="P190">
        <f t="shared" si="161"/>
        <v>43840.42</v>
      </c>
      <c r="Q190">
        <f t="shared" si="162"/>
        <v>0</v>
      </c>
      <c r="R190">
        <f t="shared" si="163"/>
        <v>0</v>
      </c>
      <c r="S190">
        <f t="shared" si="164"/>
        <v>0</v>
      </c>
      <c r="T190">
        <f t="shared" si="165"/>
        <v>0</v>
      </c>
      <c r="U190">
        <f t="shared" si="166"/>
        <v>0</v>
      </c>
      <c r="V190">
        <f t="shared" si="167"/>
        <v>0</v>
      </c>
      <c r="W190">
        <f t="shared" si="168"/>
        <v>0</v>
      </c>
      <c r="X190">
        <f t="shared" si="169"/>
        <v>0</v>
      </c>
      <c r="Y190">
        <f t="shared" si="170"/>
        <v>0</v>
      </c>
      <c r="AA190">
        <v>203480804</v>
      </c>
      <c r="AB190">
        <f t="shared" si="171"/>
        <v>140.11000000000001</v>
      </c>
      <c r="AC190">
        <f t="shared" si="172"/>
        <v>140.11000000000001</v>
      </c>
      <c r="AD190">
        <f t="shared" si="173"/>
        <v>0</v>
      </c>
      <c r="AE190">
        <f t="shared" si="174"/>
        <v>0</v>
      </c>
      <c r="AF190">
        <f t="shared" si="175"/>
        <v>0</v>
      </c>
      <c r="AG190">
        <f t="shared" si="176"/>
        <v>0</v>
      </c>
      <c r="AH190">
        <f t="shared" si="177"/>
        <v>0</v>
      </c>
      <c r="AI190">
        <f t="shared" si="178"/>
        <v>0</v>
      </c>
      <c r="AJ190">
        <f t="shared" si="179"/>
        <v>0</v>
      </c>
      <c r="AK190">
        <v>140.11000000000001</v>
      </c>
      <c r="AL190">
        <v>140.11000000000001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7.45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80"/>
        <v>43840.42</v>
      </c>
      <c r="CQ190">
        <f t="shared" si="181"/>
        <v>1043.8195000000001</v>
      </c>
      <c r="CR190">
        <f t="shared" si="182"/>
        <v>0</v>
      </c>
      <c r="CS190">
        <f t="shared" si="183"/>
        <v>0</v>
      </c>
      <c r="CT190">
        <f t="shared" si="184"/>
        <v>0</v>
      </c>
      <c r="CU190">
        <f t="shared" si="185"/>
        <v>0</v>
      </c>
      <c r="CV190">
        <f t="shared" si="186"/>
        <v>0</v>
      </c>
      <c r="CW190">
        <f t="shared" si="187"/>
        <v>0</v>
      </c>
      <c r="CX190">
        <f t="shared" si="188"/>
        <v>0</v>
      </c>
      <c r="CY190">
        <f t="shared" si="189"/>
        <v>0</v>
      </c>
      <c r="CZ190">
        <f t="shared" si="190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305</v>
      </c>
      <c r="DW190" t="s">
        <v>305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99545399</v>
      </c>
      <c r="EF190">
        <v>8</v>
      </c>
      <c r="EG190" t="s">
        <v>299</v>
      </c>
      <c r="EH190">
        <v>0</v>
      </c>
      <c r="EI190" t="s">
        <v>3</v>
      </c>
      <c r="EJ190">
        <v>1</v>
      </c>
      <c r="EK190">
        <v>1100</v>
      </c>
      <c r="EL190" t="s">
        <v>306</v>
      </c>
      <c r="EM190" t="s">
        <v>307</v>
      </c>
      <c r="EO190" t="s">
        <v>3</v>
      </c>
      <c r="EQ190">
        <v>131072</v>
      </c>
      <c r="ER190">
        <v>140.11000000000001</v>
      </c>
      <c r="ES190">
        <v>140.11000000000001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1</v>
      </c>
      <c r="FD190">
        <v>18</v>
      </c>
      <c r="FF190">
        <v>1228</v>
      </c>
      <c r="FQ190">
        <v>0</v>
      </c>
      <c r="FR190">
        <f t="shared" si="191"/>
        <v>0</v>
      </c>
      <c r="FS190">
        <v>0</v>
      </c>
      <c r="FX190">
        <v>0</v>
      </c>
      <c r="FY190">
        <v>0</v>
      </c>
      <c r="GA190" t="s">
        <v>362</v>
      </c>
      <c r="GD190">
        <v>1</v>
      </c>
      <c r="GF190">
        <v>-1427373496</v>
      </c>
      <c r="GG190">
        <v>2</v>
      </c>
      <c r="GH190">
        <v>3</v>
      </c>
      <c r="GI190">
        <v>5</v>
      </c>
      <c r="GJ190">
        <v>0</v>
      </c>
      <c r="GK190">
        <v>0</v>
      </c>
      <c r="GL190">
        <f t="shared" si="192"/>
        <v>0</v>
      </c>
      <c r="GM190">
        <f t="shared" si="193"/>
        <v>43840.42</v>
      </c>
      <c r="GN190">
        <f t="shared" si="194"/>
        <v>43840.42</v>
      </c>
      <c r="GO190">
        <f t="shared" si="195"/>
        <v>0</v>
      </c>
      <c r="GP190">
        <f t="shared" si="196"/>
        <v>0</v>
      </c>
      <c r="GR190">
        <v>1</v>
      </c>
      <c r="GS190">
        <v>1</v>
      </c>
      <c r="GT190">
        <v>0</v>
      </c>
      <c r="GU190" t="s">
        <v>3</v>
      </c>
      <c r="GV190">
        <f t="shared" si="197"/>
        <v>0</v>
      </c>
      <c r="GW190">
        <v>1</v>
      </c>
      <c r="GX190">
        <f t="shared" si="198"/>
        <v>0</v>
      </c>
      <c r="HA190">
        <v>0</v>
      </c>
      <c r="HB190">
        <v>0</v>
      </c>
      <c r="HC190">
        <f t="shared" si="199"/>
        <v>0</v>
      </c>
      <c r="HE190" t="s">
        <v>309</v>
      </c>
      <c r="HF190" t="s">
        <v>27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363</v>
      </c>
      <c r="F191" t="s">
        <v>311</v>
      </c>
      <c r="G191" t="s">
        <v>364</v>
      </c>
      <c r="H191" t="s">
        <v>305</v>
      </c>
      <c r="I191">
        <v>18</v>
      </c>
      <c r="J191">
        <v>0</v>
      </c>
      <c r="K191">
        <v>18</v>
      </c>
      <c r="O191">
        <f t="shared" si="160"/>
        <v>34486.5</v>
      </c>
      <c r="P191">
        <f t="shared" si="161"/>
        <v>34486.5</v>
      </c>
      <c r="Q191">
        <f t="shared" si="162"/>
        <v>0</v>
      </c>
      <c r="R191">
        <f t="shared" si="163"/>
        <v>0</v>
      </c>
      <c r="S191">
        <f t="shared" si="164"/>
        <v>0</v>
      </c>
      <c r="T191">
        <f t="shared" si="165"/>
        <v>0</v>
      </c>
      <c r="U191">
        <f t="shared" si="166"/>
        <v>0</v>
      </c>
      <c r="V191">
        <f t="shared" si="167"/>
        <v>0</v>
      </c>
      <c r="W191">
        <f t="shared" si="168"/>
        <v>0</v>
      </c>
      <c r="X191">
        <f t="shared" si="169"/>
        <v>0</v>
      </c>
      <c r="Y191">
        <f t="shared" si="170"/>
        <v>0</v>
      </c>
      <c r="AA191">
        <v>203480804</v>
      </c>
      <c r="AB191">
        <f t="shared" si="171"/>
        <v>257.17</v>
      </c>
      <c r="AC191">
        <f t="shared" si="172"/>
        <v>257.17</v>
      </c>
      <c r="AD191">
        <f t="shared" si="173"/>
        <v>0</v>
      </c>
      <c r="AE191">
        <f t="shared" si="174"/>
        <v>0</v>
      </c>
      <c r="AF191">
        <f t="shared" si="175"/>
        <v>0</v>
      </c>
      <c r="AG191">
        <f t="shared" si="176"/>
        <v>0</v>
      </c>
      <c r="AH191">
        <f t="shared" si="177"/>
        <v>0</v>
      </c>
      <c r="AI191">
        <f t="shared" si="178"/>
        <v>0</v>
      </c>
      <c r="AJ191">
        <f t="shared" si="179"/>
        <v>0</v>
      </c>
      <c r="AK191">
        <v>257.17</v>
      </c>
      <c r="AL191">
        <v>257.17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7.45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80"/>
        <v>34486.5</v>
      </c>
      <c r="CQ191">
        <f t="shared" si="181"/>
        <v>1915.9165000000003</v>
      </c>
      <c r="CR191">
        <f t="shared" si="182"/>
        <v>0</v>
      </c>
      <c r="CS191">
        <f t="shared" si="183"/>
        <v>0</v>
      </c>
      <c r="CT191">
        <f t="shared" si="184"/>
        <v>0</v>
      </c>
      <c r="CU191">
        <f t="shared" si="185"/>
        <v>0</v>
      </c>
      <c r="CV191">
        <f t="shared" si="186"/>
        <v>0</v>
      </c>
      <c r="CW191">
        <f t="shared" si="187"/>
        <v>0</v>
      </c>
      <c r="CX191">
        <f t="shared" si="188"/>
        <v>0</v>
      </c>
      <c r="CY191">
        <f t="shared" si="189"/>
        <v>0</v>
      </c>
      <c r="CZ191">
        <f t="shared" si="190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305</v>
      </c>
      <c r="DW191" t="s">
        <v>305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99545399</v>
      </c>
      <c r="EF191">
        <v>8</v>
      </c>
      <c r="EG191" t="s">
        <v>299</v>
      </c>
      <c r="EH191">
        <v>0</v>
      </c>
      <c r="EI191" t="s">
        <v>3</v>
      </c>
      <c r="EJ191">
        <v>1</v>
      </c>
      <c r="EK191">
        <v>1100</v>
      </c>
      <c r="EL191" t="s">
        <v>306</v>
      </c>
      <c r="EM191" t="s">
        <v>307</v>
      </c>
      <c r="EO191" t="s">
        <v>3</v>
      </c>
      <c r="EQ191">
        <v>131072</v>
      </c>
      <c r="ER191">
        <v>257.17</v>
      </c>
      <c r="ES191">
        <v>257.17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2254</v>
      </c>
      <c r="FQ191">
        <v>0</v>
      </c>
      <c r="FR191">
        <f t="shared" si="191"/>
        <v>0</v>
      </c>
      <c r="FS191">
        <v>0</v>
      </c>
      <c r="FX191">
        <v>0</v>
      </c>
      <c r="FY191">
        <v>0</v>
      </c>
      <c r="GA191" t="s">
        <v>365</v>
      </c>
      <c r="GD191">
        <v>1</v>
      </c>
      <c r="GF191">
        <v>-461473004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192"/>
        <v>0</v>
      </c>
      <c r="GM191">
        <f t="shared" si="193"/>
        <v>34486.5</v>
      </c>
      <c r="GN191">
        <f t="shared" si="194"/>
        <v>34486.5</v>
      </c>
      <c r="GO191">
        <f t="shared" si="195"/>
        <v>0</v>
      </c>
      <c r="GP191">
        <f t="shared" si="196"/>
        <v>0</v>
      </c>
      <c r="GR191">
        <v>1</v>
      </c>
      <c r="GS191">
        <v>1</v>
      </c>
      <c r="GT191">
        <v>0</v>
      </c>
      <c r="GU191" t="s">
        <v>3</v>
      </c>
      <c r="GV191">
        <f t="shared" si="197"/>
        <v>0</v>
      </c>
      <c r="GW191">
        <v>1</v>
      </c>
      <c r="GX191">
        <f t="shared" si="198"/>
        <v>0</v>
      </c>
      <c r="HA191">
        <v>0</v>
      </c>
      <c r="HB191">
        <v>0</v>
      </c>
      <c r="HC191">
        <f t="shared" si="199"/>
        <v>0</v>
      </c>
      <c r="HE191" t="s">
        <v>309</v>
      </c>
      <c r="HF191" t="s">
        <v>27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366</v>
      </c>
      <c r="F192" t="s">
        <v>311</v>
      </c>
      <c r="G192" t="s">
        <v>367</v>
      </c>
      <c r="H192" t="s">
        <v>305</v>
      </c>
      <c r="I192">
        <v>6</v>
      </c>
      <c r="J192">
        <v>0</v>
      </c>
      <c r="K192">
        <v>6</v>
      </c>
      <c r="O192">
        <f t="shared" si="160"/>
        <v>9292.24</v>
      </c>
      <c r="P192">
        <f t="shared" si="161"/>
        <v>9292.24</v>
      </c>
      <c r="Q192">
        <f t="shared" si="162"/>
        <v>0</v>
      </c>
      <c r="R192">
        <f t="shared" si="163"/>
        <v>0</v>
      </c>
      <c r="S192">
        <f t="shared" si="164"/>
        <v>0</v>
      </c>
      <c r="T192">
        <f t="shared" si="165"/>
        <v>0</v>
      </c>
      <c r="U192">
        <f t="shared" si="166"/>
        <v>0</v>
      </c>
      <c r="V192">
        <f t="shared" si="167"/>
        <v>0</v>
      </c>
      <c r="W192">
        <f t="shared" si="168"/>
        <v>0</v>
      </c>
      <c r="X192">
        <f t="shared" si="169"/>
        <v>0</v>
      </c>
      <c r="Y192">
        <f t="shared" si="170"/>
        <v>0</v>
      </c>
      <c r="AA192">
        <v>203480804</v>
      </c>
      <c r="AB192">
        <f t="shared" si="171"/>
        <v>207.88</v>
      </c>
      <c r="AC192">
        <f t="shared" si="172"/>
        <v>207.88</v>
      </c>
      <c r="AD192">
        <f t="shared" si="173"/>
        <v>0</v>
      </c>
      <c r="AE192">
        <f t="shared" si="174"/>
        <v>0</v>
      </c>
      <c r="AF192">
        <f t="shared" si="175"/>
        <v>0</v>
      </c>
      <c r="AG192">
        <f t="shared" si="176"/>
        <v>0</v>
      </c>
      <c r="AH192">
        <f t="shared" si="177"/>
        <v>0</v>
      </c>
      <c r="AI192">
        <f t="shared" si="178"/>
        <v>0</v>
      </c>
      <c r="AJ192">
        <f t="shared" si="179"/>
        <v>0</v>
      </c>
      <c r="AK192">
        <v>207.88000000000002</v>
      </c>
      <c r="AL192">
        <v>207.88000000000002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7.45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80"/>
        <v>9292.24</v>
      </c>
      <c r="CQ192">
        <f t="shared" si="181"/>
        <v>1548.7059999999999</v>
      </c>
      <c r="CR192">
        <f t="shared" si="182"/>
        <v>0</v>
      </c>
      <c r="CS192">
        <f t="shared" si="183"/>
        <v>0</v>
      </c>
      <c r="CT192">
        <f t="shared" si="184"/>
        <v>0</v>
      </c>
      <c r="CU192">
        <f t="shared" si="185"/>
        <v>0</v>
      </c>
      <c r="CV192">
        <f t="shared" si="186"/>
        <v>0</v>
      </c>
      <c r="CW192">
        <f t="shared" si="187"/>
        <v>0</v>
      </c>
      <c r="CX192">
        <f t="shared" si="188"/>
        <v>0</v>
      </c>
      <c r="CY192">
        <f t="shared" si="189"/>
        <v>0</v>
      </c>
      <c r="CZ192">
        <f t="shared" si="190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305</v>
      </c>
      <c r="DW192" t="s">
        <v>305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99545399</v>
      </c>
      <c r="EF192">
        <v>8</v>
      </c>
      <c r="EG192" t="s">
        <v>299</v>
      </c>
      <c r="EH192">
        <v>0</v>
      </c>
      <c r="EI192" t="s">
        <v>3</v>
      </c>
      <c r="EJ192">
        <v>1</v>
      </c>
      <c r="EK192">
        <v>1100</v>
      </c>
      <c r="EL192" t="s">
        <v>306</v>
      </c>
      <c r="EM192" t="s">
        <v>307</v>
      </c>
      <c r="EO192" t="s">
        <v>3</v>
      </c>
      <c r="EQ192">
        <v>131072</v>
      </c>
      <c r="ER192">
        <v>207.88000000000002</v>
      </c>
      <c r="ES192">
        <v>207.88000000000002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1</v>
      </c>
      <c r="FD192">
        <v>18</v>
      </c>
      <c r="FF192">
        <v>1822</v>
      </c>
      <c r="FQ192">
        <v>0</v>
      </c>
      <c r="FR192">
        <f t="shared" si="191"/>
        <v>0</v>
      </c>
      <c r="FS192">
        <v>0</v>
      </c>
      <c r="FX192">
        <v>0</v>
      </c>
      <c r="FY192">
        <v>0</v>
      </c>
      <c r="GA192" t="s">
        <v>368</v>
      </c>
      <c r="GD192">
        <v>1</v>
      </c>
      <c r="GF192">
        <v>21057798</v>
      </c>
      <c r="GG192">
        <v>2</v>
      </c>
      <c r="GH192">
        <v>3</v>
      </c>
      <c r="GI192">
        <v>5</v>
      </c>
      <c r="GJ192">
        <v>0</v>
      </c>
      <c r="GK192">
        <v>0</v>
      </c>
      <c r="GL192">
        <f t="shared" si="192"/>
        <v>0</v>
      </c>
      <c r="GM192">
        <f t="shared" si="193"/>
        <v>9292.24</v>
      </c>
      <c r="GN192">
        <f t="shared" si="194"/>
        <v>9292.24</v>
      </c>
      <c r="GO192">
        <f t="shared" si="195"/>
        <v>0</v>
      </c>
      <c r="GP192">
        <f t="shared" si="196"/>
        <v>0</v>
      </c>
      <c r="GR192">
        <v>1</v>
      </c>
      <c r="GS192">
        <v>1</v>
      </c>
      <c r="GT192">
        <v>0</v>
      </c>
      <c r="GU192" t="s">
        <v>3</v>
      </c>
      <c r="GV192">
        <f t="shared" si="197"/>
        <v>0</v>
      </c>
      <c r="GW192">
        <v>1</v>
      </c>
      <c r="GX192">
        <f t="shared" si="198"/>
        <v>0</v>
      </c>
      <c r="HA192">
        <v>0</v>
      </c>
      <c r="HB192">
        <v>0</v>
      </c>
      <c r="HC192">
        <f t="shared" si="199"/>
        <v>0</v>
      </c>
      <c r="HE192" t="s">
        <v>309</v>
      </c>
      <c r="HF192" t="s">
        <v>27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369</v>
      </c>
      <c r="F193" t="s">
        <v>311</v>
      </c>
      <c r="G193" t="s">
        <v>370</v>
      </c>
      <c r="H193" t="s">
        <v>305</v>
      </c>
      <c r="I193">
        <v>54</v>
      </c>
      <c r="J193">
        <v>0</v>
      </c>
      <c r="K193">
        <v>54</v>
      </c>
      <c r="O193">
        <f t="shared" si="160"/>
        <v>53521.99</v>
      </c>
      <c r="P193">
        <f t="shared" si="161"/>
        <v>53521.99</v>
      </c>
      <c r="Q193">
        <f t="shared" si="162"/>
        <v>0</v>
      </c>
      <c r="R193">
        <f t="shared" si="163"/>
        <v>0</v>
      </c>
      <c r="S193">
        <f t="shared" si="164"/>
        <v>0</v>
      </c>
      <c r="T193">
        <f t="shared" si="165"/>
        <v>0</v>
      </c>
      <c r="U193">
        <f t="shared" si="166"/>
        <v>0</v>
      </c>
      <c r="V193">
        <f t="shared" si="167"/>
        <v>0</v>
      </c>
      <c r="W193">
        <f t="shared" si="168"/>
        <v>0</v>
      </c>
      <c r="X193">
        <f t="shared" si="169"/>
        <v>0</v>
      </c>
      <c r="Y193">
        <f t="shared" si="170"/>
        <v>0</v>
      </c>
      <c r="AA193">
        <v>203480804</v>
      </c>
      <c r="AB193">
        <f t="shared" si="171"/>
        <v>133.04</v>
      </c>
      <c r="AC193">
        <f t="shared" si="172"/>
        <v>133.04</v>
      </c>
      <c r="AD193">
        <f t="shared" si="173"/>
        <v>0</v>
      </c>
      <c r="AE193">
        <f t="shared" si="174"/>
        <v>0</v>
      </c>
      <c r="AF193">
        <f t="shared" si="175"/>
        <v>0</v>
      </c>
      <c r="AG193">
        <f t="shared" si="176"/>
        <v>0</v>
      </c>
      <c r="AH193">
        <f t="shared" si="177"/>
        <v>0</v>
      </c>
      <c r="AI193">
        <f t="shared" si="178"/>
        <v>0</v>
      </c>
      <c r="AJ193">
        <f t="shared" si="179"/>
        <v>0</v>
      </c>
      <c r="AK193">
        <v>133.04000000000002</v>
      </c>
      <c r="AL193">
        <v>133.04000000000002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7.45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80"/>
        <v>53521.99</v>
      </c>
      <c r="CQ193">
        <f t="shared" si="181"/>
        <v>991.14799999999991</v>
      </c>
      <c r="CR193">
        <f t="shared" si="182"/>
        <v>0</v>
      </c>
      <c r="CS193">
        <f t="shared" si="183"/>
        <v>0</v>
      </c>
      <c r="CT193">
        <f t="shared" si="184"/>
        <v>0</v>
      </c>
      <c r="CU193">
        <f t="shared" si="185"/>
        <v>0</v>
      </c>
      <c r="CV193">
        <f t="shared" si="186"/>
        <v>0</v>
      </c>
      <c r="CW193">
        <f t="shared" si="187"/>
        <v>0</v>
      </c>
      <c r="CX193">
        <f t="shared" si="188"/>
        <v>0</v>
      </c>
      <c r="CY193">
        <f t="shared" si="189"/>
        <v>0</v>
      </c>
      <c r="CZ193">
        <f t="shared" si="190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305</v>
      </c>
      <c r="DW193" t="s">
        <v>305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99545399</v>
      </c>
      <c r="EF193">
        <v>8</v>
      </c>
      <c r="EG193" t="s">
        <v>299</v>
      </c>
      <c r="EH193">
        <v>0</v>
      </c>
      <c r="EI193" t="s">
        <v>3</v>
      </c>
      <c r="EJ193">
        <v>1</v>
      </c>
      <c r="EK193">
        <v>1100</v>
      </c>
      <c r="EL193" t="s">
        <v>306</v>
      </c>
      <c r="EM193" t="s">
        <v>307</v>
      </c>
      <c r="EO193" t="s">
        <v>3</v>
      </c>
      <c r="EQ193">
        <v>131072</v>
      </c>
      <c r="ER193">
        <v>133.04000000000002</v>
      </c>
      <c r="ES193">
        <v>133.04000000000002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1</v>
      </c>
      <c r="FD193">
        <v>18</v>
      </c>
      <c r="FF193">
        <v>1166</v>
      </c>
      <c r="FQ193">
        <v>0</v>
      </c>
      <c r="FR193">
        <f t="shared" si="191"/>
        <v>0</v>
      </c>
      <c r="FS193">
        <v>0</v>
      </c>
      <c r="FX193">
        <v>0</v>
      </c>
      <c r="FY193">
        <v>0</v>
      </c>
      <c r="GA193" t="s">
        <v>371</v>
      </c>
      <c r="GD193">
        <v>1</v>
      </c>
      <c r="GF193">
        <v>111144482</v>
      </c>
      <c r="GG193">
        <v>2</v>
      </c>
      <c r="GH193">
        <v>3</v>
      </c>
      <c r="GI193">
        <v>5</v>
      </c>
      <c r="GJ193">
        <v>0</v>
      </c>
      <c r="GK193">
        <v>0</v>
      </c>
      <c r="GL193">
        <f t="shared" si="192"/>
        <v>0</v>
      </c>
      <c r="GM193">
        <f t="shared" si="193"/>
        <v>53521.99</v>
      </c>
      <c r="GN193">
        <f t="shared" si="194"/>
        <v>53521.99</v>
      </c>
      <c r="GO193">
        <f t="shared" si="195"/>
        <v>0</v>
      </c>
      <c r="GP193">
        <f t="shared" si="196"/>
        <v>0</v>
      </c>
      <c r="GR193">
        <v>1</v>
      </c>
      <c r="GS193">
        <v>1</v>
      </c>
      <c r="GT193">
        <v>0</v>
      </c>
      <c r="GU193" t="s">
        <v>3</v>
      </c>
      <c r="GV193">
        <f t="shared" si="197"/>
        <v>0</v>
      </c>
      <c r="GW193">
        <v>1</v>
      </c>
      <c r="GX193">
        <f t="shared" si="198"/>
        <v>0</v>
      </c>
      <c r="HA193">
        <v>0</v>
      </c>
      <c r="HB193">
        <v>0</v>
      </c>
      <c r="HC193">
        <f t="shared" si="199"/>
        <v>0</v>
      </c>
      <c r="HE193" t="s">
        <v>309</v>
      </c>
      <c r="HF193" t="s">
        <v>27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372</v>
      </c>
      <c r="F194" t="s">
        <v>373</v>
      </c>
      <c r="G194" t="s">
        <v>374</v>
      </c>
      <c r="H194" t="s">
        <v>57</v>
      </c>
      <c r="I194">
        <v>1.76</v>
      </c>
      <c r="J194">
        <v>0</v>
      </c>
      <c r="K194">
        <v>1.76</v>
      </c>
      <c r="O194">
        <f t="shared" si="160"/>
        <v>7232.36</v>
      </c>
      <c r="P194">
        <f t="shared" si="161"/>
        <v>7232.36</v>
      </c>
      <c r="Q194">
        <f t="shared" si="162"/>
        <v>0</v>
      </c>
      <c r="R194">
        <f t="shared" si="163"/>
        <v>0</v>
      </c>
      <c r="S194">
        <f t="shared" si="164"/>
        <v>0</v>
      </c>
      <c r="T194">
        <f t="shared" si="165"/>
        <v>0</v>
      </c>
      <c r="U194">
        <f t="shared" si="166"/>
        <v>0</v>
      </c>
      <c r="V194">
        <f t="shared" si="167"/>
        <v>0</v>
      </c>
      <c r="W194">
        <f t="shared" si="168"/>
        <v>0.23</v>
      </c>
      <c r="X194">
        <f t="shared" si="169"/>
        <v>0</v>
      </c>
      <c r="Y194">
        <f t="shared" si="170"/>
        <v>0</v>
      </c>
      <c r="AA194">
        <v>203480804</v>
      </c>
      <c r="AB194">
        <f t="shared" si="171"/>
        <v>235.22</v>
      </c>
      <c r="AC194">
        <f t="shared" si="172"/>
        <v>235.22</v>
      </c>
      <c r="AD194">
        <f t="shared" si="173"/>
        <v>0</v>
      </c>
      <c r="AE194">
        <f t="shared" si="174"/>
        <v>0</v>
      </c>
      <c r="AF194">
        <f t="shared" si="175"/>
        <v>0</v>
      </c>
      <c r="AG194">
        <f t="shared" si="176"/>
        <v>0</v>
      </c>
      <c r="AH194">
        <f t="shared" si="177"/>
        <v>0</v>
      </c>
      <c r="AI194">
        <f t="shared" si="178"/>
        <v>0</v>
      </c>
      <c r="AJ194">
        <f t="shared" si="179"/>
        <v>0.13</v>
      </c>
      <c r="AK194">
        <v>235.22</v>
      </c>
      <c r="AL194">
        <v>235.22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0.13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17.47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375</v>
      </c>
      <c r="BM194">
        <v>500001</v>
      </c>
      <c r="BN194">
        <v>0</v>
      </c>
      <c r="BO194" t="s">
        <v>373</v>
      </c>
      <c r="BP194">
        <v>1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80"/>
        <v>7232.36</v>
      </c>
      <c r="CQ194">
        <f t="shared" si="181"/>
        <v>4109.2933999999996</v>
      </c>
      <c r="CR194">
        <f t="shared" si="182"/>
        <v>0</v>
      </c>
      <c r="CS194">
        <f t="shared" si="183"/>
        <v>0</v>
      </c>
      <c r="CT194">
        <f t="shared" si="184"/>
        <v>0</v>
      </c>
      <c r="CU194">
        <f t="shared" si="185"/>
        <v>0</v>
      </c>
      <c r="CV194">
        <f t="shared" si="186"/>
        <v>0</v>
      </c>
      <c r="CW194">
        <f t="shared" si="187"/>
        <v>0</v>
      </c>
      <c r="CX194">
        <f t="shared" si="188"/>
        <v>0.13</v>
      </c>
      <c r="CY194">
        <f t="shared" si="189"/>
        <v>0</v>
      </c>
      <c r="CZ194">
        <f t="shared" si="19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57</v>
      </c>
      <c r="DW194" t="s">
        <v>57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99545601</v>
      </c>
      <c r="EF194">
        <v>8</v>
      </c>
      <c r="EG194" t="s">
        <v>299</v>
      </c>
      <c r="EH194">
        <v>0</v>
      </c>
      <c r="EI194" t="s">
        <v>3</v>
      </c>
      <c r="EJ194">
        <v>1</v>
      </c>
      <c r="EK194">
        <v>500001</v>
      </c>
      <c r="EL194" t="s">
        <v>300</v>
      </c>
      <c r="EM194" t="s">
        <v>301</v>
      </c>
      <c r="EO194" t="s">
        <v>3</v>
      </c>
      <c r="EQ194">
        <v>131072</v>
      </c>
      <c r="ER194">
        <v>235.22</v>
      </c>
      <c r="ES194">
        <v>235.22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91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-1660160253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 t="shared" si="192"/>
        <v>0</v>
      </c>
      <c r="GM194">
        <f t="shared" si="193"/>
        <v>7232.36</v>
      </c>
      <c r="GN194">
        <f t="shared" si="194"/>
        <v>7232.36</v>
      </c>
      <c r="GO194">
        <f t="shared" si="195"/>
        <v>0</v>
      </c>
      <c r="GP194">
        <f t="shared" si="196"/>
        <v>0</v>
      </c>
      <c r="GR194">
        <v>0</v>
      </c>
      <c r="GS194">
        <v>3</v>
      </c>
      <c r="GT194">
        <v>0</v>
      </c>
      <c r="GU194" t="s">
        <v>3</v>
      </c>
      <c r="GV194">
        <f t="shared" si="197"/>
        <v>0</v>
      </c>
      <c r="GW194">
        <v>1</v>
      </c>
      <c r="GX194">
        <f t="shared" si="198"/>
        <v>0</v>
      </c>
      <c r="HA194">
        <v>0</v>
      </c>
      <c r="HB194">
        <v>0</v>
      </c>
      <c r="HC194">
        <f t="shared" si="19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376</v>
      </c>
      <c r="F195" t="s">
        <v>377</v>
      </c>
      <c r="G195" t="s">
        <v>378</v>
      </c>
      <c r="H195" t="s">
        <v>379</v>
      </c>
      <c r="I195">
        <f>ROUND(88/100,9)</f>
        <v>0.88</v>
      </c>
      <c r="J195">
        <v>0</v>
      </c>
      <c r="K195">
        <f>ROUND(88/100,9)</f>
        <v>0.88</v>
      </c>
      <c r="O195">
        <f t="shared" si="160"/>
        <v>1308.25</v>
      </c>
      <c r="P195">
        <f t="shared" si="161"/>
        <v>1308.25</v>
      </c>
      <c r="Q195">
        <f t="shared" si="162"/>
        <v>0</v>
      </c>
      <c r="R195">
        <f t="shared" si="163"/>
        <v>0</v>
      </c>
      <c r="S195">
        <f t="shared" si="164"/>
        <v>0</v>
      </c>
      <c r="T195">
        <f t="shared" si="165"/>
        <v>0</v>
      </c>
      <c r="U195">
        <f t="shared" si="166"/>
        <v>0</v>
      </c>
      <c r="V195">
        <f t="shared" si="167"/>
        <v>0</v>
      </c>
      <c r="W195">
        <f t="shared" si="168"/>
        <v>0.03</v>
      </c>
      <c r="X195">
        <f t="shared" si="169"/>
        <v>0</v>
      </c>
      <c r="Y195">
        <f t="shared" si="170"/>
        <v>0</v>
      </c>
      <c r="AA195">
        <v>203480804</v>
      </c>
      <c r="AB195">
        <f t="shared" si="171"/>
        <v>165</v>
      </c>
      <c r="AC195">
        <f t="shared" si="172"/>
        <v>165</v>
      </c>
      <c r="AD195">
        <f t="shared" si="173"/>
        <v>0</v>
      </c>
      <c r="AE195">
        <f t="shared" si="174"/>
        <v>0</v>
      </c>
      <c r="AF195">
        <f t="shared" si="175"/>
        <v>0</v>
      </c>
      <c r="AG195">
        <f t="shared" si="176"/>
        <v>0</v>
      </c>
      <c r="AH195">
        <f t="shared" si="177"/>
        <v>0</v>
      </c>
      <c r="AI195">
        <f t="shared" si="178"/>
        <v>0</v>
      </c>
      <c r="AJ195">
        <f t="shared" si="179"/>
        <v>0.03</v>
      </c>
      <c r="AK195">
        <v>165</v>
      </c>
      <c r="AL195">
        <v>165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0.03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9.01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380</v>
      </c>
      <c r="BM195">
        <v>500001</v>
      </c>
      <c r="BN195">
        <v>0</v>
      </c>
      <c r="BO195" t="s">
        <v>377</v>
      </c>
      <c r="BP195">
        <v>1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80"/>
        <v>1308.25</v>
      </c>
      <c r="CQ195">
        <f t="shared" si="181"/>
        <v>1486.6499999999999</v>
      </c>
      <c r="CR195">
        <f t="shared" si="182"/>
        <v>0</v>
      </c>
      <c r="CS195">
        <f t="shared" si="183"/>
        <v>0</v>
      </c>
      <c r="CT195">
        <f t="shared" si="184"/>
        <v>0</v>
      </c>
      <c r="CU195">
        <f t="shared" si="185"/>
        <v>0</v>
      </c>
      <c r="CV195">
        <f t="shared" si="186"/>
        <v>0</v>
      </c>
      <c r="CW195">
        <f t="shared" si="187"/>
        <v>0</v>
      </c>
      <c r="CX195">
        <f t="shared" si="188"/>
        <v>0.03</v>
      </c>
      <c r="CY195">
        <f t="shared" si="189"/>
        <v>0</v>
      </c>
      <c r="CZ195">
        <f t="shared" si="190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379</v>
      </c>
      <c r="DW195" t="s">
        <v>379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99545601</v>
      </c>
      <c r="EF195">
        <v>8</v>
      </c>
      <c r="EG195" t="s">
        <v>299</v>
      </c>
      <c r="EH195">
        <v>0</v>
      </c>
      <c r="EI195" t="s">
        <v>3</v>
      </c>
      <c r="EJ195">
        <v>1</v>
      </c>
      <c r="EK195">
        <v>500001</v>
      </c>
      <c r="EL195" t="s">
        <v>300</v>
      </c>
      <c r="EM195" t="s">
        <v>301</v>
      </c>
      <c r="EO195" t="s">
        <v>3</v>
      </c>
      <c r="EQ195">
        <v>131072</v>
      </c>
      <c r="ER195">
        <v>165</v>
      </c>
      <c r="ES195">
        <v>165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91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-1433713530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192"/>
        <v>0</v>
      </c>
      <c r="GM195">
        <f t="shared" si="193"/>
        <v>1308.25</v>
      </c>
      <c r="GN195">
        <f t="shared" si="194"/>
        <v>1308.25</v>
      </c>
      <c r="GO195">
        <f t="shared" si="195"/>
        <v>0</v>
      </c>
      <c r="GP195">
        <f t="shared" si="196"/>
        <v>0</v>
      </c>
      <c r="GR195">
        <v>0</v>
      </c>
      <c r="GS195">
        <v>3</v>
      </c>
      <c r="GT195">
        <v>0</v>
      </c>
      <c r="GU195" t="s">
        <v>3</v>
      </c>
      <c r="GV195">
        <f t="shared" si="197"/>
        <v>0</v>
      </c>
      <c r="GW195">
        <v>1</v>
      </c>
      <c r="GX195">
        <f t="shared" si="198"/>
        <v>0</v>
      </c>
      <c r="HA195">
        <v>0</v>
      </c>
      <c r="HB195">
        <v>0</v>
      </c>
      <c r="HC195">
        <f t="shared" si="19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381</v>
      </c>
      <c r="F196" t="s">
        <v>382</v>
      </c>
      <c r="G196" t="s">
        <v>383</v>
      </c>
      <c r="H196" t="s">
        <v>384</v>
      </c>
      <c r="I196">
        <f>ROUND(3060/1000,9)</f>
        <v>3.06</v>
      </c>
      <c r="J196">
        <v>0</v>
      </c>
      <c r="K196">
        <f>ROUND(3060/1000,9)</f>
        <v>3.06</v>
      </c>
      <c r="O196">
        <f t="shared" si="160"/>
        <v>329534.5</v>
      </c>
      <c r="P196">
        <f t="shared" si="161"/>
        <v>329534.5</v>
      </c>
      <c r="Q196">
        <f t="shared" si="162"/>
        <v>0</v>
      </c>
      <c r="R196">
        <f t="shared" si="163"/>
        <v>0</v>
      </c>
      <c r="S196">
        <f t="shared" si="164"/>
        <v>0</v>
      </c>
      <c r="T196">
        <f t="shared" si="165"/>
        <v>0</v>
      </c>
      <c r="U196">
        <f t="shared" si="166"/>
        <v>0</v>
      </c>
      <c r="V196">
        <f t="shared" si="167"/>
        <v>0</v>
      </c>
      <c r="W196">
        <f t="shared" si="168"/>
        <v>45.1</v>
      </c>
      <c r="X196">
        <f t="shared" si="169"/>
        <v>0</v>
      </c>
      <c r="Y196">
        <f t="shared" si="170"/>
        <v>0</v>
      </c>
      <c r="AA196">
        <v>203480804</v>
      </c>
      <c r="AB196">
        <f t="shared" si="171"/>
        <v>31955.79</v>
      </c>
      <c r="AC196">
        <f t="shared" si="172"/>
        <v>31955.79</v>
      </c>
      <c r="AD196">
        <f t="shared" si="173"/>
        <v>0</v>
      </c>
      <c r="AE196">
        <f t="shared" si="174"/>
        <v>0</v>
      </c>
      <c r="AF196">
        <f t="shared" si="175"/>
        <v>0</v>
      </c>
      <c r="AG196">
        <f t="shared" si="176"/>
        <v>0</v>
      </c>
      <c r="AH196">
        <f t="shared" si="177"/>
        <v>0</v>
      </c>
      <c r="AI196">
        <f t="shared" si="178"/>
        <v>0</v>
      </c>
      <c r="AJ196">
        <f t="shared" si="179"/>
        <v>14.74</v>
      </c>
      <c r="AK196">
        <v>31955.79</v>
      </c>
      <c r="AL196">
        <v>31955.79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14.74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3.37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385</v>
      </c>
      <c r="BM196">
        <v>500002</v>
      </c>
      <c r="BN196">
        <v>0</v>
      </c>
      <c r="BO196" t="s">
        <v>382</v>
      </c>
      <c r="BP196">
        <v>1</v>
      </c>
      <c r="BQ196">
        <v>12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80"/>
        <v>329534.5</v>
      </c>
      <c r="CQ196">
        <f t="shared" si="181"/>
        <v>107691.0123</v>
      </c>
      <c r="CR196">
        <f t="shared" si="182"/>
        <v>0</v>
      </c>
      <c r="CS196">
        <f t="shared" si="183"/>
        <v>0</v>
      </c>
      <c r="CT196">
        <f t="shared" si="184"/>
        <v>0</v>
      </c>
      <c r="CU196">
        <f t="shared" si="185"/>
        <v>0</v>
      </c>
      <c r="CV196">
        <f t="shared" si="186"/>
        <v>0</v>
      </c>
      <c r="CW196">
        <f t="shared" si="187"/>
        <v>0</v>
      </c>
      <c r="CX196">
        <f t="shared" si="188"/>
        <v>14.74</v>
      </c>
      <c r="CY196">
        <f t="shared" si="189"/>
        <v>0</v>
      </c>
      <c r="CZ196">
        <f t="shared" si="19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384</v>
      </c>
      <c r="DW196" t="s">
        <v>386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99545602</v>
      </c>
      <c r="EF196">
        <v>12</v>
      </c>
      <c r="EG196" t="s">
        <v>387</v>
      </c>
      <c r="EH196">
        <v>0</v>
      </c>
      <c r="EI196" t="s">
        <v>3</v>
      </c>
      <c r="EJ196">
        <v>2</v>
      </c>
      <c r="EK196">
        <v>500002</v>
      </c>
      <c r="EL196" t="s">
        <v>388</v>
      </c>
      <c r="EM196" t="s">
        <v>389</v>
      </c>
      <c r="EO196" t="s">
        <v>3</v>
      </c>
      <c r="EQ196">
        <v>131072</v>
      </c>
      <c r="ER196">
        <v>31955.79</v>
      </c>
      <c r="ES196">
        <v>31955.79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91"/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308058376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192"/>
        <v>0</v>
      </c>
      <c r="GM196">
        <f t="shared" si="193"/>
        <v>329534.5</v>
      </c>
      <c r="GN196">
        <f t="shared" si="194"/>
        <v>0</v>
      </c>
      <c r="GO196">
        <f t="shared" si="195"/>
        <v>329534.5</v>
      </c>
      <c r="GP196">
        <f t="shared" si="196"/>
        <v>0</v>
      </c>
      <c r="GR196">
        <v>0</v>
      </c>
      <c r="GS196">
        <v>3</v>
      </c>
      <c r="GT196">
        <v>0</v>
      </c>
      <c r="GU196" t="s">
        <v>3</v>
      </c>
      <c r="GV196">
        <f t="shared" si="197"/>
        <v>0</v>
      </c>
      <c r="GW196">
        <v>1</v>
      </c>
      <c r="GX196">
        <f t="shared" si="198"/>
        <v>0</v>
      </c>
      <c r="HA196">
        <v>0</v>
      </c>
      <c r="HB196">
        <v>0</v>
      </c>
      <c r="HC196">
        <f t="shared" si="19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390</v>
      </c>
      <c r="F197" t="s">
        <v>391</v>
      </c>
      <c r="G197" t="s">
        <v>392</v>
      </c>
      <c r="H197" t="s">
        <v>48</v>
      </c>
      <c r="I197">
        <f>ROUND(3.77*3*26/1000,9)</f>
        <v>0.29405999999999999</v>
      </c>
      <c r="J197">
        <v>0</v>
      </c>
      <c r="K197">
        <f>ROUND(3.77*3*26/1000,9)</f>
        <v>0.29405999999999999</v>
      </c>
      <c r="O197">
        <f t="shared" si="160"/>
        <v>17963.48</v>
      </c>
      <c r="P197">
        <f t="shared" si="161"/>
        <v>17963.48</v>
      </c>
      <c r="Q197">
        <f t="shared" si="162"/>
        <v>0</v>
      </c>
      <c r="R197">
        <f t="shared" si="163"/>
        <v>0</v>
      </c>
      <c r="S197">
        <f t="shared" si="164"/>
        <v>0</v>
      </c>
      <c r="T197">
        <f t="shared" si="165"/>
        <v>0</v>
      </c>
      <c r="U197">
        <f t="shared" si="166"/>
        <v>0</v>
      </c>
      <c r="V197">
        <f t="shared" si="167"/>
        <v>0</v>
      </c>
      <c r="W197">
        <f t="shared" si="168"/>
        <v>10.050000000000001</v>
      </c>
      <c r="X197">
        <f t="shared" si="169"/>
        <v>0</v>
      </c>
      <c r="Y197">
        <f t="shared" si="170"/>
        <v>0</v>
      </c>
      <c r="AA197">
        <v>203480804</v>
      </c>
      <c r="AB197">
        <f t="shared" si="171"/>
        <v>5763</v>
      </c>
      <c r="AC197">
        <f t="shared" si="172"/>
        <v>5763</v>
      </c>
      <c r="AD197">
        <f t="shared" si="173"/>
        <v>0</v>
      </c>
      <c r="AE197">
        <f t="shared" si="174"/>
        <v>0</v>
      </c>
      <c r="AF197">
        <f t="shared" si="175"/>
        <v>0</v>
      </c>
      <c r="AG197">
        <f t="shared" si="176"/>
        <v>0</v>
      </c>
      <c r="AH197">
        <f t="shared" si="177"/>
        <v>0</v>
      </c>
      <c r="AI197">
        <f t="shared" si="178"/>
        <v>0</v>
      </c>
      <c r="AJ197">
        <f t="shared" si="179"/>
        <v>34.17</v>
      </c>
      <c r="AK197">
        <v>5763</v>
      </c>
      <c r="AL197">
        <v>5763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34.17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10.6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393</v>
      </c>
      <c r="BM197">
        <v>500001</v>
      </c>
      <c r="BN197">
        <v>0</v>
      </c>
      <c r="BO197" t="s">
        <v>391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80"/>
        <v>17963.48</v>
      </c>
      <c r="CQ197">
        <f t="shared" si="181"/>
        <v>61087.799999999996</v>
      </c>
      <c r="CR197">
        <f t="shared" si="182"/>
        <v>0</v>
      </c>
      <c r="CS197">
        <f t="shared" si="183"/>
        <v>0</v>
      </c>
      <c r="CT197">
        <f t="shared" si="184"/>
        <v>0</v>
      </c>
      <c r="CU197">
        <f t="shared" si="185"/>
        <v>0</v>
      </c>
      <c r="CV197">
        <f t="shared" si="186"/>
        <v>0</v>
      </c>
      <c r="CW197">
        <f t="shared" si="187"/>
        <v>0</v>
      </c>
      <c r="CX197">
        <f t="shared" si="188"/>
        <v>34.17</v>
      </c>
      <c r="CY197">
        <f t="shared" si="189"/>
        <v>0</v>
      </c>
      <c r="CZ197">
        <f t="shared" si="19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48</v>
      </c>
      <c r="DW197" t="s">
        <v>48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99545601</v>
      </c>
      <c r="EF197">
        <v>8</v>
      </c>
      <c r="EG197" t="s">
        <v>299</v>
      </c>
      <c r="EH197">
        <v>0</v>
      </c>
      <c r="EI197" t="s">
        <v>3</v>
      </c>
      <c r="EJ197">
        <v>1</v>
      </c>
      <c r="EK197">
        <v>500001</v>
      </c>
      <c r="EL197" t="s">
        <v>300</v>
      </c>
      <c r="EM197" t="s">
        <v>301</v>
      </c>
      <c r="EO197" t="s">
        <v>3</v>
      </c>
      <c r="EQ197">
        <v>131072</v>
      </c>
      <c r="ER197">
        <v>5763</v>
      </c>
      <c r="ES197">
        <v>5763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91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-906425608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192"/>
        <v>0</v>
      </c>
      <c r="GM197">
        <f t="shared" si="193"/>
        <v>17963.48</v>
      </c>
      <c r="GN197">
        <f t="shared" si="194"/>
        <v>17963.48</v>
      </c>
      <c r="GO197">
        <f t="shared" si="195"/>
        <v>0</v>
      </c>
      <c r="GP197">
        <f t="shared" si="196"/>
        <v>0</v>
      </c>
      <c r="GR197">
        <v>0</v>
      </c>
      <c r="GS197">
        <v>3</v>
      </c>
      <c r="GT197">
        <v>0</v>
      </c>
      <c r="GU197" t="s">
        <v>3</v>
      </c>
      <c r="GV197">
        <f t="shared" si="197"/>
        <v>0</v>
      </c>
      <c r="GW197">
        <v>1</v>
      </c>
      <c r="GX197">
        <f t="shared" si="198"/>
        <v>0</v>
      </c>
      <c r="HA197">
        <v>0</v>
      </c>
      <c r="HB197">
        <v>0</v>
      </c>
      <c r="HC197">
        <f t="shared" si="19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394</v>
      </c>
      <c r="F198" t="s">
        <v>395</v>
      </c>
      <c r="G198" t="s">
        <v>396</v>
      </c>
      <c r="H198" t="s">
        <v>48</v>
      </c>
      <c r="I198">
        <f>ROUND(0.617*180/1000,9)</f>
        <v>0.11106000000000001</v>
      </c>
      <c r="J198">
        <v>0</v>
      </c>
      <c r="K198">
        <f>ROUND(0.617*180/1000,9)</f>
        <v>0.11106000000000001</v>
      </c>
      <c r="O198">
        <f t="shared" si="160"/>
        <v>7058.09</v>
      </c>
      <c r="P198">
        <f t="shared" si="161"/>
        <v>7058.09</v>
      </c>
      <c r="Q198">
        <f t="shared" si="162"/>
        <v>0</v>
      </c>
      <c r="R198">
        <f t="shared" si="163"/>
        <v>0</v>
      </c>
      <c r="S198">
        <f t="shared" si="164"/>
        <v>0</v>
      </c>
      <c r="T198">
        <f t="shared" si="165"/>
        <v>0</v>
      </c>
      <c r="U198">
        <f t="shared" si="166"/>
        <v>0</v>
      </c>
      <c r="V198">
        <f t="shared" si="167"/>
        <v>0</v>
      </c>
      <c r="W198">
        <f t="shared" si="168"/>
        <v>3.79</v>
      </c>
      <c r="X198">
        <f t="shared" si="169"/>
        <v>0</v>
      </c>
      <c r="Y198">
        <f t="shared" si="170"/>
        <v>0</v>
      </c>
      <c r="AA198">
        <v>203480804</v>
      </c>
      <c r="AB198">
        <f t="shared" si="171"/>
        <v>6212.32</v>
      </c>
      <c r="AC198">
        <f t="shared" si="172"/>
        <v>6212.32</v>
      </c>
      <c r="AD198">
        <f t="shared" si="173"/>
        <v>0</v>
      </c>
      <c r="AE198">
        <f t="shared" si="174"/>
        <v>0</v>
      </c>
      <c r="AF198">
        <f t="shared" si="175"/>
        <v>0</v>
      </c>
      <c r="AG198">
        <f t="shared" si="176"/>
        <v>0</v>
      </c>
      <c r="AH198">
        <f t="shared" si="177"/>
        <v>0</v>
      </c>
      <c r="AI198">
        <f t="shared" si="178"/>
        <v>0</v>
      </c>
      <c r="AJ198">
        <f t="shared" si="179"/>
        <v>34.17</v>
      </c>
      <c r="AK198">
        <v>6212.32</v>
      </c>
      <c r="AL198">
        <v>6212.32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34.17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10.23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397</v>
      </c>
      <c r="BM198">
        <v>500001</v>
      </c>
      <c r="BN198">
        <v>0</v>
      </c>
      <c r="BO198" t="s">
        <v>395</v>
      </c>
      <c r="BP198">
        <v>1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80"/>
        <v>7058.09</v>
      </c>
      <c r="CQ198">
        <f t="shared" si="181"/>
        <v>63552.033600000002</v>
      </c>
      <c r="CR198">
        <f t="shared" si="182"/>
        <v>0</v>
      </c>
      <c r="CS198">
        <f t="shared" si="183"/>
        <v>0</v>
      </c>
      <c r="CT198">
        <f t="shared" si="184"/>
        <v>0</v>
      </c>
      <c r="CU198">
        <f t="shared" si="185"/>
        <v>0</v>
      </c>
      <c r="CV198">
        <f t="shared" si="186"/>
        <v>0</v>
      </c>
      <c r="CW198">
        <f t="shared" si="187"/>
        <v>0</v>
      </c>
      <c r="CX198">
        <f t="shared" si="188"/>
        <v>34.17</v>
      </c>
      <c r="CY198">
        <f t="shared" si="189"/>
        <v>0</v>
      </c>
      <c r="CZ198">
        <f t="shared" si="19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48</v>
      </c>
      <c r="DW198" t="s">
        <v>48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99545601</v>
      </c>
      <c r="EF198">
        <v>8</v>
      </c>
      <c r="EG198" t="s">
        <v>299</v>
      </c>
      <c r="EH198">
        <v>0</v>
      </c>
      <c r="EI198" t="s">
        <v>3</v>
      </c>
      <c r="EJ198">
        <v>1</v>
      </c>
      <c r="EK198">
        <v>500001</v>
      </c>
      <c r="EL198" t="s">
        <v>300</v>
      </c>
      <c r="EM198" t="s">
        <v>301</v>
      </c>
      <c r="EO198" t="s">
        <v>3</v>
      </c>
      <c r="EQ198">
        <v>131072</v>
      </c>
      <c r="ER198">
        <v>6212.32</v>
      </c>
      <c r="ES198">
        <v>6212.32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91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997089439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92"/>
        <v>0</v>
      </c>
      <c r="GM198">
        <f t="shared" si="193"/>
        <v>7058.09</v>
      </c>
      <c r="GN198">
        <f t="shared" si="194"/>
        <v>7058.09</v>
      </c>
      <c r="GO198">
        <f t="shared" si="195"/>
        <v>0</v>
      </c>
      <c r="GP198">
        <f t="shared" si="196"/>
        <v>0</v>
      </c>
      <c r="GR198">
        <v>0</v>
      </c>
      <c r="GS198">
        <v>3</v>
      </c>
      <c r="GT198">
        <v>0</v>
      </c>
      <c r="GU198" t="s">
        <v>3</v>
      </c>
      <c r="GV198">
        <f t="shared" si="197"/>
        <v>0</v>
      </c>
      <c r="GW198">
        <v>1</v>
      </c>
      <c r="GX198">
        <f t="shared" si="198"/>
        <v>0</v>
      </c>
      <c r="HA198">
        <v>0</v>
      </c>
      <c r="HB198">
        <v>0</v>
      </c>
      <c r="HC198">
        <f t="shared" si="19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398</v>
      </c>
      <c r="F199" t="s">
        <v>399</v>
      </c>
      <c r="G199" t="s">
        <v>400</v>
      </c>
      <c r="H199" t="s">
        <v>48</v>
      </c>
      <c r="I199">
        <f>ROUND(1.26*24/1000,9)</f>
        <v>3.024E-2</v>
      </c>
      <c r="J199">
        <v>0</v>
      </c>
      <c r="K199">
        <f>ROUND(1.26*24/1000,9)</f>
        <v>3.024E-2</v>
      </c>
      <c r="O199">
        <f t="shared" si="160"/>
        <v>2028.54</v>
      </c>
      <c r="P199">
        <f t="shared" si="161"/>
        <v>2028.54</v>
      </c>
      <c r="Q199">
        <f t="shared" si="162"/>
        <v>0</v>
      </c>
      <c r="R199">
        <f t="shared" si="163"/>
        <v>0</v>
      </c>
      <c r="S199">
        <f t="shared" si="164"/>
        <v>0</v>
      </c>
      <c r="T199">
        <f t="shared" si="165"/>
        <v>0</v>
      </c>
      <c r="U199">
        <f t="shared" si="166"/>
        <v>0</v>
      </c>
      <c r="V199">
        <f t="shared" si="167"/>
        <v>0</v>
      </c>
      <c r="W199">
        <f t="shared" si="168"/>
        <v>1.03</v>
      </c>
      <c r="X199">
        <f t="shared" si="169"/>
        <v>0</v>
      </c>
      <c r="Y199">
        <f t="shared" si="170"/>
        <v>0</v>
      </c>
      <c r="AA199">
        <v>203480804</v>
      </c>
      <c r="AB199">
        <f t="shared" si="171"/>
        <v>5763</v>
      </c>
      <c r="AC199">
        <f t="shared" si="172"/>
        <v>5763</v>
      </c>
      <c r="AD199">
        <f t="shared" si="173"/>
        <v>0</v>
      </c>
      <c r="AE199">
        <f t="shared" si="174"/>
        <v>0</v>
      </c>
      <c r="AF199">
        <f t="shared" si="175"/>
        <v>0</v>
      </c>
      <c r="AG199">
        <f t="shared" si="176"/>
        <v>0</v>
      </c>
      <c r="AH199">
        <f t="shared" si="177"/>
        <v>0</v>
      </c>
      <c r="AI199">
        <f t="shared" si="178"/>
        <v>0</v>
      </c>
      <c r="AJ199">
        <f t="shared" si="179"/>
        <v>34.17</v>
      </c>
      <c r="AK199">
        <v>5763</v>
      </c>
      <c r="AL199">
        <v>5763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34.17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11.64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401</v>
      </c>
      <c r="BM199">
        <v>500001</v>
      </c>
      <c r="BN199">
        <v>0</v>
      </c>
      <c r="BO199" t="s">
        <v>399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80"/>
        <v>2028.54</v>
      </c>
      <c r="CQ199">
        <f t="shared" si="181"/>
        <v>67081.320000000007</v>
      </c>
      <c r="CR199">
        <f t="shared" si="182"/>
        <v>0</v>
      </c>
      <c r="CS199">
        <f t="shared" si="183"/>
        <v>0</v>
      </c>
      <c r="CT199">
        <f t="shared" si="184"/>
        <v>0</v>
      </c>
      <c r="CU199">
        <f t="shared" si="185"/>
        <v>0</v>
      </c>
      <c r="CV199">
        <f t="shared" si="186"/>
        <v>0</v>
      </c>
      <c r="CW199">
        <f t="shared" si="187"/>
        <v>0</v>
      </c>
      <c r="CX199">
        <f t="shared" si="188"/>
        <v>34.17</v>
      </c>
      <c r="CY199">
        <f t="shared" si="189"/>
        <v>0</v>
      </c>
      <c r="CZ199">
        <f t="shared" si="190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48</v>
      </c>
      <c r="DW199" t="s">
        <v>48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99545601</v>
      </c>
      <c r="EF199">
        <v>8</v>
      </c>
      <c r="EG199" t="s">
        <v>299</v>
      </c>
      <c r="EH199">
        <v>0</v>
      </c>
      <c r="EI199" t="s">
        <v>3</v>
      </c>
      <c r="EJ199">
        <v>1</v>
      </c>
      <c r="EK199">
        <v>500001</v>
      </c>
      <c r="EL199" t="s">
        <v>300</v>
      </c>
      <c r="EM199" t="s">
        <v>301</v>
      </c>
      <c r="EO199" t="s">
        <v>3</v>
      </c>
      <c r="EQ199">
        <v>131072</v>
      </c>
      <c r="ER199">
        <v>5763</v>
      </c>
      <c r="ES199">
        <v>5763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91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-886450546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92"/>
        <v>0</v>
      </c>
      <c r="GM199">
        <f t="shared" si="193"/>
        <v>2028.54</v>
      </c>
      <c r="GN199">
        <f t="shared" si="194"/>
        <v>2028.54</v>
      </c>
      <c r="GO199">
        <f t="shared" si="195"/>
        <v>0</v>
      </c>
      <c r="GP199">
        <f t="shared" si="196"/>
        <v>0</v>
      </c>
      <c r="GR199">
        <v>0</v>
      </c>
      <c r="GS199">
        <v>3</v>
      </c>
      <c r="GT199">
        <v>0</v>
      </c>
      <c r="GU199" t="s">
        <v>3</v>
      </c>
      <c r="GV199">
        <f t="shared" si="197"/>
        <v>0</v>
      </c>
      <c r="GW199">
        <v>1</v>
      </c>
      <c r="GX199">
        <f t="shared" si="198"/>
        <v>0</v>
      </c>
      <c r="HA199">
        <v>0</v>
      </c>
      <c r="HB199">
        <v>0</v>
      </c>
      <c r="HC199">
        <f t="shared" si="19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402</v>
      </c>
      <c r="F200" t="s">
        <v>403</v>
      </c>
      <c r="G200" t="s">
        <v>404</v>
      </c>
      <c r="H200" t="s">
        <v>379</v>
      </c>
      <c r="I200">
        <f>ROUND(18/100,9)</f>
        <v>0.18</v>
      </c>
      <c r="J200">
        <v>0</v>
      </c>
      <c r="K200">
        <f>ROUND(18/100,9)</f>
        <v>0.18</v>
      </c>
      <c r="O200">
        <f t="shared" si="160"/>
        <v>3976.69</v>
      </c>
      <c r="P200">
        <f t="shared" si="161"/>
        <v>3976.69</v>
      </c>
      <c r="Q200">
        <f t="shared" si="162"/>
        <v>0</v>
      </c>
      <c r="R200">
        <f t="shared" si="163"/>
        <v>0</v>
      </c>
      <c r="S200">
        <f t="shared" si="164"/>
        <v>0</v>
      </c>
      <c r="T200">
        <f t="shared" si="165"/>
        <v>0</v>
      </c>
      <c r="U200">
        <f t="shared" si="166"/>
        <v>0</v>
      </c>
      <c r="V200">
        <f t="shared" si="167"/>
        <v>0</v>
      </c>
      <c r="W200">
        <f t="shared" si="168"/>
        <v>0.06</v>
      </c>
      <c r="X200">
        <f t="shared" si="169"/>
        <v>0</v>
      </c>
      <c r="Y200">
        <f t="shared" si="170"/>
        <v>0</v>
      </c>
      <c r="AA200">
        <v>203480804</v>
      </c>
      <c r="AB200">
        <f t="shared" si="171"/>
        <v>5971</v>
      </c>
      <c r="AC200">
        <f t="shared" si="172"/>
        <v>5971</v>
      </c>
      <c r="AD200">
        <f t="shared" si="173"/>
        <v>0</v>
      </c>
      <c r="AE200">
        <f t="shared" si="174"/>
        <v>0</v>
      </c>
      <c r="AF200">
        <f t="shared" si="175"/>
        <v>0</v>
      </c>
      <c r="AG200">
        <f t="shared" si="176"/>
        <v>0</v>
      </c>
      <c r="AH200">
        <f t="shared" si="177"/>
        <v>0</v>
      </c>
      <c r="AI200">
        <f t="shared" si="178"/>
        <v>0</v>
      </c>
      <c r="AJ200">
        <f t="shared" si="179"/>
        <v>0.34</v>
      </c>
      <c r="AK200">
        <v>5971</v>
      </c>
      <c r="AL200">
        <v>5971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0.34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3.7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405</v>
      </c>
      <c r="BM200">
        <v>500001</v>
      </c>
      <c r="BN200">
        <v>0</v>
      </c>
      <c r="BO200" t="s">
        <v>403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80"/>
        <v>3976.69</v>
      </c>
      <c r="CQ200">
        <f t="shared" si="181"/>
        <v>22092.7</v>
      </c>
      <c r="CR200">
        <f t="shared" si="182"/>
        <v>0</v>
      </c>
      <c r="CS200">
        <f t="shared" si="183"/>
        <v>0</v>
      </c>
      <c r="CT200">
        <f t="shared" si="184"/>
        <v>0</v>
      </c>
      <c r="CU200">
        <f t="shared" si="185"/>
        <v>0</v>
      </c>
      <c r="CV200">
        <f t="shared" si="186"/>
        <v>0</v>
      </c>
      <c r="CW200">
        <f t="shared" si="187"/>
        <v>0</v>
      </c>
      <c r="CX200">
        <f t="shared" si="188"/>
        <v>0.34</v>
      </c>
      <c r="CY200">
        <f t="shared" si="189"/>
        <v>0</v>
      </c>
      <c r="CZ200">
        <f t="shared" si="190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1010</v>
      </c>
      <c r="DV200" t="s">
        <v>379</v>
      </c>
      <c r="DW200" t="s">
        <v>379</v>
      </c>
      <c r="DX200">
        <v>100</v>
      </c>
      <c r="DZ200" t="s">
        <v>3</v>
      </c>
      <c r="EA200" t="s">
        <v>3</v>
      </c>
      <c r="EB200" t="s">
        <v>3</v>
      </c>
      <c r="EC200" t="s">
        <v>3</v>
      </c>
      <c r="EE200">
        <v>99545601</v>
      </c>
      <c r="EF200">
        <v>8</v>
      </c>
      <c r="EG200" t="s">
        <v>299</v>
      </c>
      <c r="EH200">
        <v>0</v>
      </c>
      <c r="EI200" t="s">
        <v>3</v>
      </c>
      <c r="EJ200">
        <v>1</v>
      </c>
      <c r="EK200">
        <v>500001</v>
      </c>
      <c r="EL200" t="s">
        <v>300</v>
      </c>
      <c r="EM200" t="s">
        <v>301</v>
      </c>
      <c r="EO200" t="s">
        <v>3</v>
      </c>
      <c r="EQ200">
        <v>131072</v>
      </c>
      <c r="ER200">
        <v>5971</v>
      </c>
      <c r="ES200">
        <v>5971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91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2092262234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92"/>
        <v>0</v>
      </c>
      <c r="GM200">
        <f t="shared" si="193"/>
        <v>3976.69</v>
      </c>
      <c r="GN200">
        <f t="shared" si="194"/>
        <v>3976.69</v>
      </c>
      <c r="GO200">
        <f t="shared" si="195"/>
        <v>0</v>
      </c>
      <c r="GP200">
        <f t="shared" si="196"/>
        <v>0</v>
      </c>
      <c r="GR200">
        <v>0</v>
      </c>
      <c r="GS200">
        <v>3</v>
      </c>
      <c r="GT200">
        <v>0</v>
      </c>
      <c r="GU200" t="s">
        <v>3</v>
      </c>
      <c r="GV200">
        <f t="shared" si="197"/>
        <v>0</v>
      </c>
      <c r="GW200">
        <v>1</v>
      </c>
      <c r="GX200">
        <f t="shared" si="198"/>
        <v>0</v>
      </c>
      <c r="HA200">
        <v>0</v>
      </c>
      <c r="HB200">
        <v>0</v>
      </c>
      <c r="HC200">
        <f t="shared" si="19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2" spans="1:245" x14ac:dyDescent="0.2">
      <c r="A202" s="2">
        <v>51</v>
      </c>
      <c r="B202" s="2">
        <f>B168</f>
        <v>1</v>
      </c>
      <c r="C202" s="2">
        <f>A168</f>
        <v>4</v>
      </c>
      <c r="D202" s="2">
        <f>ROW(A168)</f>
        <v>168</v>
      </c>
      <c r="E202" s="2"/>
      <c r="F202" s="2" t="str">
        <f>IF(F168&lt;&gt;"",F168,"")</f>
        <v>Новый раздел</v>
      </c>
      <c r="G202" s="2" t="str">
        <f>IF(G168&lt;&gt;"",G168,"")</f>
        <v>Материалы, неучтённые ценником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200">ROUND(AB202,2)</f>
        <v>985250.74</v>
      </c>
      <c r="P202" s="2">
        <f t="shared" si="200"/>
        <v>985250.74</v>
      </c>
      <c r="Q202" s="2">
        <f t="shared" si="200"/>
        <v>0</v>
      </c>
      <c r="R202" s="2">
        <f t="shared" si="200"/>
        <v>0</v>
      </c>
      <c r="S202" s="2">
        <f t="shared" si="200"/>
        <v>0</v>
      </c>
      <c r="T202" s="2">
        <f t="shared" si="200"/>
        <v>0</v>
      </c>
      <c r="U202" s="2">
        <f>AH202</f>
        <v>0</v>
      </c>
      <c r="V202" s="2">
        <f>AI202</f>
        <v>0</v>
      </c>
      <c r="W202" s="2">
        <f>ROUND(AJ202,2)</f>
        <v>60.29</v>
      </c>
      <c r="X202" s="2">
        <f>ROUND(AK202,2)</f>
        <v>0</v>
      </c>
      <c r="Y202" s="2">
        <f>ROUND(AL202,2)</f>
        <v>0</v>
      </c>
      <c r="Z202" s="2"/>
      <c r="AA202" s="2"/>
      <c r="AB202" s="2">
        <f>ROUND(SUMIF(AA172:AA200,"=203480804",O172:O200),2)</f>
        <v>985250.74</v>
      </c>
      <c r="AC202" s="2">
        <f>ROUND(SUMIF(AA172:AA200,"=203480804",P172:P200),2)</f>
        <v>985250.74</v>
      </c>
      <c r="AD202" s="2">
        <f>ROUND(SUMIF(AA172:AA200,"=203480804",Q172:Q200),2)</f>
        <v>0</v>
      </c>
      <c r="AE202" s="2">
        <f>ROUND(SUMIF(AA172:AA200,"=203480804",R172:R200),2)</f>
        <v>0</v>
      </c>
      <c r="AF202" s="2">
        <f>ROUND(SUMIF(AA172:AA200,"=203480804",S172:S200),2)</f>
        <v>0</v>
      </c>
      <c r="AG202" s="2">
        <f>ROUND(SUMIF(AA172:AA200,"=203480804",T172:T200),2)</f>
        <v>0</v>
      </c>
      <c r="AH202" s="2">
        <f>SUMIF(AA172:AA200,"=203480804",U172:U200)</f>
        <v>0</v>
      </c>
      <c r="AI202" s="2">
        <f>SUMIF(AA172:AA200,"=203480804",V172:V200)</f>
        <v>0</v>
      </c>
      <c r="AJ202" s="2">
        <f>ROUND(SUMIF(AA172:AA200,"=203480804",W172:W200),2)</f>
        <v>60.29</v>
      </c>
      <c r="AK202" s="2">
        <f>ROUND(SUMIF(AA172:AA200,"=203480804",X172:X200),2)</f>
        <v>0</v>
      </c>
      <c r="AL202" s="2">
        <f>ROUND(SUMIF(AA172:AA200,"=203480804",Y172:Y200),2)</f>
        <v>0</v>
      </c>
      <c r="AM202" s="2"/>
      <c r="AN202" s="2"/>
      <c r="AO202" s="2">
        <f t="shared" ref="AO202:BD202" si="201">ROUND(BX202,2)</f>
        <v>0</v>
      </c>
      <c r="AP202" s="2">
        <f t="shared" si="201"/>
        <v>0</v>
      </c>
      <c r="AQ202" s="2">
        <f t="shared" si="201"/>
        <v>0</v>
      </c>
      <c r="AR202" s="2">
        <f t="shared" si="201"/>
        <v>985250.74</v>
      </c>
      <c r="AS202" s="2">
        <f t="shared" si="201"/>
        <v>655716.24</v>
      </c>
      <c r="AT202" s="2">
        <f t="shared" si="201"/>
        <v>329534.5</v>
      </c>
      <c r="AU202" s="2">
        <f t="shared" si="201"/>
        <v>0</v>
      </c>
      <c r="AV202" s="2">
        <f t="shared" si="201"/>
        <v>985250.74</v>
      </c>
      <c r="AW202" s="2">
        <f t="shared" si="201"/>
        <v>985250.74</v>
      </c>
      <c r="AX202" s="2">
        <f t="shared" si="201"/>
        <v>0</v>
      </c>
      <c r="AY202" s="2">
        <f t="shared" si="201"/>
        <v>985250.74</v>
      </c>
      <c r="AZ202" s="2">
        <f t="shared" si="201"/>
        <v>0</v>
      </c>
      <c r="BA202" s="2">
        <f t="shared" si="201"/>
        <v>0</v>
      </c>
      <c r="BB202" s="2">
        <f t="shared" si="201"/>
        <v>0</v>
      </c>
      <c r="BC202" s="2">
        <f t="shared" si="201"/>
        <v>0</v>
      </c>
      <c r="BD202" s="2">
        <f t="shared" si="20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>
        <f>ROUND(SUMIF(AA172:AA200,"=203480804",FQ172:FQ200),2)</f>
        <v>0</v>
      </c>
      <c r="BY202" s="2">
        <f>ROUND(SUMIF(AA172:AA200,"=203480804",FR172:FR200),2)</f>
        <v>0</v>
      </c>
      <c r="BZ202" s="2">
        <f>ROUND(SUMIF(AA172:AA200,"=203480804",GL172:GL200),2)</f>
        <v>0</v>
      </c>
      <c r="CA202" s="2">
        <f>ROUND(SUMIF(AA172:AA200,"=203480804",GM172:GM200),2)</f>
        <v>985250.74</v>
      </c>
      <c r="CB202" s="2">
        <f>ROUND(SUMIF(AA172:AA200,"=203480804",GN172:GN200),2)</f>
        <v>655716.24</v>
      </c>
      <c r="CC202" s="2">
        <f>ROUND(SUMIF(AA172:AA200,"=203480804",GO172:GO200),2)</f>
        <v>329534.5</v>
      </c>
      <c r="CD202" s="2">
        <f>ROUND(SUMIF(AA172:AA200,"=203480804",GP172:GP200),2)</f>
        <v>0</v>
      </c>
      <c r="CE202" s="2">
        <f>AC202-BX202</f>
        <v>985250.74</v>
      </c>
      <c r="CF202" s="2">
        <f>AC202-BY202</f>
        <v>985250.74</v>
      </c>
      <c r="CG202" s="2">
        <f>BX202-BZ202</f>
        <v>0</v>
      </c>
      <c r="CH202" s="2">
        <f>AC202-BX202-BY202+BZ202</f>
        <v>985250.74</v>
      </c>
      <c r="CI202" s="2">
        <f>BY202-BZ202</f>
        <v>0</v>
      </c>
      <c r="CJ202" s="2">
        <f>ROUND(SUMIF(AA172:AA200,"=203480804",GX172:GX200),2)</f>
        <v>0</v>
      </c>
      <c r="CK202" s="2">
        <f>ROUND(SUMIF(AA172:AA200,"=203480804",GY172:GY200),2)</f>
        <v>0</v>
      </c>
      <c r="CL202" s="2">
        <f>ROUND(SUMIF(AA172:AA200,"=203480804",GZ172:GZ200),2)</f>
        <v>0</v>
      </c>
      <c r="CM202" s="2">
        <f>ROUND(SUMIF(AA172:AA200,"=203480804",HD172:HD200),2)</f>
        <v>0</v>
      </c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985250.74</v>
      </c>
      <c r="G204" s="4" t="s">
        <v>102</v>
      </c>
      <c r="H204" s="4" t="s">
        <v>103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985250.74</v>
      </c>
      <c r="X204" s="4">
        <v>1</v>
      </c>
      <c r="Y204" s="4">
        <v>985250.74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985250.74</v>
      </c>
      <c r="G205" s="4" t="s">
        <v>104</v>
      </c>
      <c r="H205" s="4" t="s">
        <v>105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985250.74</v>
      </c>
      <c r="X205" s="4">
        <v>1</v>
      </c>
      <c r="Y205" s="4">
        <v>985250.74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106</v>
      </c>
      <c r="H206" s="4" t="s">
        <v>107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985250.74</v>
      </c>
      <c r="G207" s="4" t="s">
        <v>108</v>
      </c>
      <c r="H207" s="4" t="s">
        <v>109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985250.74</v>
      </c>
      <c r="X207" s="4">
        <v>1</v>
      </c>
      <c r="Y207" s="4">
        <v>985250.74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985250.74</v>
      </c>
      <c r="G208" s="4" t="s">
        <v>110</v>
      </c>
      <c r="H208" s="4" t="s">
        <v>111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985250.74</v>
      </c>
      <c r="X208" s="4">
        <v>1</v>
      </c>
      <c r="Y208" s="4">
        <v>985250.74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112</v>
      </c>
      <c r="H209" s="4" t="s">
        <v>113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985250.74</v>
      </c>
      <c r="G210" s="4" t="s">
        <v>114</v>
      </c>
      <c r="H210" s="4" t="s">
        <v>115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985250.74</v>
      </c>
      <c r="X210" s="4">
        <v>1</v>
      </c>
      <c r="Y210" s="4">
        <v>985250.74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116</v>
      </c>
      <c r="H211" s="4" t="s">
        <v>117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118</v>
      </c>
      <c r="H212" s="4" t="s">
        <v>119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120</v>
      </c>
      <c r="H213" s="4" t="s">
        <v>121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0</v>
      </c>
      <c r="G214" s="4" t="s">
        <v>122</v>
      </c>
      <c r="H214" s="4" t="s">
        <v>123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124</v>
      </c>
      <c r="H215" s="4" t="s">
        <v>125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0</v>
      </c>
      <c r="G216" s="4" t="s">
        <v>126</v>
      </c>
      <c r="H216" s="4" t="s">
        <v>127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0</v>
      </c>
      <c r="G217" s="4" t="s">
        <v>128</v>
      </c>
      <c r="H217" s="4" t="s">
        <v>129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130</v>
      </c>
      <c r="H218" s="4" t="s">
        <v>131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655716.24</v>
      </c>
      <c r="G219" s="4" t="s">
        <v>132</v>
      </c>
      <c r="H219" s="4" t="s">
        <v>133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655716.24</v>
      </c>
      <c r="X219" s="4">
        <v>1</v>
      </c>
      <c r="Y219" s="4">
        <v>655716.24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329534.5</v>
      </c>
      <c r="G220" s="4" t="s">
        <v>134</v>
      </c>
      <c r="H220" s="4" t="s">
        <v>135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329534.5</v>
      </c>
      <c r="X220" s="4">
        <v>1</v>
      </c>
      <c r="Y220" s="4">
        <v>329534.5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136</v>
      </c>
      <c r="H221" s="4" t="s">
        <v>137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138</v>
      </c>
      <c r="H222" s="4" t="s">
        <v>139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140</v>
      </c>
      <c r="H223" s="4" t="s">
        <v>141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Source!U202</f>
        <v>0</v>
      </c>
      <c r="G224" s="4" t="s">
        <v>142</v>
      </c>
      <c r="H224" s="4" t="s">
        <v>143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Source!V202</f>
        <v>0</v>
      </c>
      <c r="G225" s="4" t="s">
        <v>144</v>
      </c>
      <c r="H225" s="4" t="s">
        <v>145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60.29</v>
      </c>
      <c r="G226" s="4" t="s">
        <v>146</v>
      </c>
      <c r="H226" s="4" t="s">
        <v>147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60.29</v>
      </c>
      <c r="X226" s="4">
        <v>1</v>
      </c>
      <c r="Y226" s="4">
        <v>60.29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148</v>
      </c>
      <c r="H227" s="4" t="s">
        <v>149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0</v>
      </c>
      <c r="G228" s="4" t="s">
        <v>150</v>
      </c>
      <c r="H228" s="4" t="s">
        <v>151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0</v>
      </c>
      <c r="G229" s="4" t="s">
        <v>152</v>
      </c>
      <c r="H229" s="4" t="s">
        <v>153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985250.74</v>
      </c>
      <c r="G230" s="4" t="s">
        <v>154</v>
      </c>
      <c r="H230" s="4" t="s">
        <v>155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985250.74</v>
      </c>
      <c r="X230" s="4">
        <v>1</v>
      </c>
      <c r="Y230" s="4">
        <v>985250.74</v>
      </c>
      <c r="Z230" s="4"/>
      <c r="AA230" s="4"/>
      <c r="AB230" s="4"/>
    </row>
    <row r="232" spans="1:245" x14ac:dyDescent="0.2">
      <c r="A232" s="1">
        <v>4</v>
      </c>
      <c r="B232" s="1">
        <v>1</v>
      </c>
      <c r="C232" s="1"/>
      <c r="D232" s="1">
        <f>ROW(A239)</f>
        <v>239</v>
      </c>
      <c r="E232" s="1"/>
      <c r="F232" s="1" t="s">
        <v>14</v>
      </c>
      <c r="G232" s="1" t="s">
        <v>406</v>
      </c>
      <c r="H232" s="1" t="s">
        <v>3</v>
      </c>
      <c r="I232" s="1">
        <v>0</v>
      </c>
      <c r="J232" s="1"/>
      <c r="K232" s="1">
        <v>0</v>
      </c>
      <c r="L232" s="1"/>
      <c r="M232" s="1" t="s">
        <v>3</v>
      </c>
      <c r="N232" s="1"/>
      <c r="O232" s="1"/>
      <c r="P232" s="1"/>
      <c r="Q232" s="1"/>
      <c r="R232" s="1"/>
      <c r="S232" s="1">
        <v>0</v>
      </c>
      <c r="T232" s="1"/>
      <c r="U232" s="1" t="s">
        <v>3</v>
      </c>
      <c r="V232" s="1">
        <v>0</v>
      </c>
      <c r="W232" s="1"/>
      <c r="X232" s="1"/>
      <c r="Y232" s="1"/>
      <c r="Z232" s="1"/>
      <c r="AA232" s="1"/>
      <c r="AB232" s="1" t="s">
        <v>3</v>
      </c>
      <c r="AC232" s="1" t="s">
        <v>3</v>
      </c>
      <c r="AD232" s="1" t="s">
        <v>3</v>
      </c>
      <c r="AE232" s="1" t="s">
        <v>3</v>
      </c>
      <c r="AF232" s="1" t="s">
        <v>3</v>
      </c>
      <c r="AG232" s="1" t="s">
        <v>3</v>
      </c>
      <c r="AH232" s="1"/>
      <c r="AI232" s="1"/>
      <c r="AJ232" s="1"/>
      <c r="AK232" s="1"/>
      <c r="AL232" s="1"/>
      <c r="AM232" s="1"/>
      <c r="AN232" s="1"/>
      <c r="AO232" s="1"/>
      <c r="AP232" s="1" t="s">
        <v>3</v>
      </c>
      <c r="AQ232" s="1" t="s">
        <v>3</v>
      </c>
      <c r="AR232" s="1" t="s">
        <v>3</v>
      </c>
      <c r="AS232" s="1"/>
      <c r="AT232" s="1"/>
      <c r="AU232" s="1"/>
      <c r="AV232" s="1"/>
      <c r="AW232" s="1"/>
      <c r="AX232" s="1"/>
      <c r="AY232" s="1"/>
      <c r="AZ232" s="1" t="s">
        <v>3</v>
      </c>
      <c r="BA232" s="1"/>
      <c r="BB232" s="1" t="s">
        <v>3</v>
      </c>
      <c r="BC232" s="1" t="s">
        <v>3</v>
      </c>
      <c r="BD232" s="1" t="s">
        <v>3</v>
      </c>
      <c r="BE232" s="1" t="s">
        <v>3</v>
      </c>
      <c r="BF232" s="1" t="s">
        <v>3</v>
      </c>
      <c r="BG232" s="1" t="s">
        <v>3</v>
      </c>
      <c r="BH232" s="1" t="s">
        <v>3</v>
      </c>
      <c r="BI232" s="1" t="s">
        <v>3</v>
      </c>
      <c r="BJ232" s="1" t="s">
        <v>3</v>
      </c>
      <c r="BK232" s="1" t="s">
        <v>3</v>
      </c>
      <c r="BL232" s="1" t="s">
        <v>3</v>
      </c>
      <c r="BM232" s="1" t="s">
        <v>3</v>
      </c>
      <c r="BN232" s="1" t="s">
        <v>3</v>
      </c>
      <c r="BO232" s="1" t="s">
        <v>3</v>
      </c>
      <c r="BP232" s="1" t="s">
        <v>3</v>
      </c>
      <c r="BQ232" s="1"/>
      <c r="BR232" s="1"/>
      <c r="BS232" s="1"/>
      <c r="BT232" s="1"/>
      <c r="BU232" s="1"/>
      <c r="BV232" s="1"/>
      <c r="BW232" s="1"/>
      <c r="BX232" s="1">
        <v>0</v>
      </c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>
        <v>0</v>
      </c>
    </row>
    <row r="234" spans="1:245" x14ac:dyDescent="0.2">
      <c r="A234" s="2">
        <v>52</v>
      </c>
      <c r="B234" s="2">
        <f t="shared" ref="B234:G234" si="202">B239</f>
        <v>1</v>
      </c>
      <c r="C234" s="2">
        <f t="shared" si="202"/>
        <v>4</v>
      </c>
      <c r="D234" s="2">
        <f t="shared" si="202"/>
        <v>232</v>
      </c>
      <c r="E234" s="2">
        <f t="shared" si="202"/>
        <v>0</v>
      </c>
      <c r="F234" s="2" t="str">
        <f t="shared" si="202"/>
        <v>Новый раздел</v>
      </c>
      <c r="G234" s="2" t="str">
        <f t="shared" si="202"/>
        <v>Оборудование</v>
      </c>
      <c r="H234" s="2"/>
      <c r="I234" s="2"/>
      <c r="J234" s="2"/>
      <c r="K234" s="2"/>
      <c r="L234" s="2"/>
      <c r="M234" s="2"/>
      <c r="N234" s="2"/>
      <c r="O234" s="2">
        <f t="shared" ref="O234:AT234" si="203">O239</f>
        <v>223277.02</v>
      </c>
      <c r="P234" s="2">
        <f t="shared" si="203"/>
        <v>223277.02</v>
      </c>
      <c r="Q234" s="2">
        <f t="shared" si="203"/>
        <v>0</v>
      </c>
      <c r="R234" s="2">
        <f t="shared" si="203"/>
        <v>0</v>
      </c>
      <c r="S234" s="2">
        <f t="shared" si="203"/>
        <v>0</v>
      </c>
      <c r="T234" s="2">
        <f t="shared" si="203"/>
        <v>0</v>
      </c>
      <c r="U234" s="2">
        <f t="shared" si="203"/>
        <v>0</v>
      </c>
      <c r="V234" s="2">
        <f t="shared" si="203"/>
        <v>0</v>
      </c>
      <c r="W234" s="2">
        <f t="shared" si="203"/>
        <v>0</v>
      </c>
      <c r="X234" s="2">
        <f t="shared" si="203"/>
        <v>0</v>
      </c>
      <c r="Y234" s="2">
        <f t="shared" si="203"/>
        <v>0</v>
      </c>
      <c r="Z234" s="2">
        <f t="shared" si="203"/>
        <v>0</v>
      </c>
      <c r="AA234" s="2">
        <f t="shared" si="203"/>
        <v>0</v>
      </c>
      <c r="AB234" s="2">
        <f t="shared" si="203"/>
        <v>223277.02</v>
      </c>
      <c r="AC234" s="2">
        <f t="shared" si="203"/>
        <v>223277.02</v>
      </c>
      <c r="AD234" s="2">
        <f t="shared" si="203"/>
        <v>0</v>
      </c>
      <c r="AE234" s="2">
        <f t="shared" si="203"/>
        <v>0</v>
      </c>
      <c r="AF234" s="2">
        <f t="shared" si="203"/>
        <v>0</v>
      </c>
      <c r="AG234" s="2">
        <f t="shared" si="203"/>
        <v>0</v>
      </c>
      <c r="AH234" s="2">
        <f t="shared" si="203"/>
        <v>0</v>
      </c>
      <c r="AI234" s="2">
        <f t="shared" si="203"/>
        <v>0</v>
      </c>
      <c r="AJ234" s="2">
        <f t="shared" si="203"/>
        <v>0</v>
      </c>
      <c r="AK234" s="2">
        <f t="shared" si="203"/>
        <v>0</v>
      </c>
      <c r="AL234" s="2">
        <f t="shared" si="203"/>
        <v>0</v>
      </c>
      <c r="AM234" s="2">
        <f t="shared" si="203"/>
        <v>0</v>
      </c>
      <c r="AN234" s="2">
        <f t="shared" si="203"/>
        <v>0</v>
      </c>
      <c r="AO234" s="2">
        <f t="shared" si="203"/>
        <v>0</v>
      </c>
      <c r="AP234" s="2">
        <f t="shared" si="203"/>
        <v>223277.02</v>
      </c>
      <c r="AQ234" s="2">
        <f t="shared" si="203"/>
        <v>0</v>
      </c>
      <c r="AR234" s="2">
        <f t="shared" si="203"/>
        <v>223277.02</v>
      </c>
      <c r="AS234" s="2">
        <f t="shared" si="203"/>
        <v>0</v>
      </c>
      <c r="AT234" s="2">
        <f t="shared" si="203"/>
        <v>0</v>
      </c>
      <c r="AU234" s="2">
        <f t="shared" ref="AU234:BZ234" si="204">AU239</f>
        <v>0</v>
      </c>
      <c r="AV234" s="2">
        <f t="shared" si="204"/>
        <v>223277.02</v>
      </c>
      <c r="AW234" s="2">
        <f t="shared" si="204"/>
        <v>0</v>
      </c>
      <c r="AX234" s="2">
        <f t="shared" si="204"/>
        <v>0</v>
      </c>
      <c r="AY234" s="2">
        <f t="shared" si="204"/>
        <v>0</v>
      </c>
      <c r="AZ234" s="2">
        <f t="shared" si="204"/>
        <v>223277.02</v>
      </c>
      <c r="BA234" s="2">
        <f t="shared" si="204"/>
        <v>0</v>
      </c>
      <c r="BB234" s="2">
        <f t="shared" si="204"/>
        <v>0</v>
      </c>
      <c r="BC234" s="2">
        <f t="shared" si="204"/>
        <v>0</v>
      </c>
      <c r="BD234" s="2">
        <f t="shared" si="204"/>
        <v>0</v>
      </c>
      <c r="BE234" s="2">
        <f t="shared" si="204"/>
        <v>0</v>
      </c>
      <c r="BF234" s="2">
        <f t="shared" si="204"/>
        <v>0</v>
      </c>
      <c r="BG234" s="2">
        <f t="shared" si="204"/>
        <v>0</v>
      </c>
      <c r="BH234" s="2">
        <f t="shared" si="204"/>
        <v>0</v>
      </c>
      <c r="BI234" s="2">
        <f t="shared" si="204"/>
        <v>0</v>
      </c>
      <c r="BJ234" s="2">
        <f t="shared" si="204"/>
        <v>0</v>
      </c>
      <c r="BK234" s="2">
        <f t="shared" si="204"/>
        <v>0</v>
      </c>
      <c r="BL234" s="2">
        <f t="shared" si="204"/>
        <v>0</v>
      </c>
      <c r="BM234" s="2">
        <f t="shared" si="204"/>
        <v>0</v>
      </c>
      <c r="BN234" s="2">
        <f t="shared" si="204"/>
        <v>0</v>
      </c>
      <c r="BO234" s="2">
        <f t="shared" si="204"/>
        <v>0</v>
      </c>
      <c r="BP234" s="2">
        <f t="shared" si="204"/>
        <v>0</v>
      </c>
      <c r="BQ234" s="2">
        <f t="shared" si="204"/>
        <v>0</v>
      </c>
      <c r="BR234" s="2">
        <f t="shared" si="204"/>
        <v>0</v>
      </c>
      <c r="BS234" s="2">
        <f t="shared" si="204"/>
        <v>0</v>
      </c>
      <c r="BT234" s="2">
        <f t="shared" si="204"/>
        <v>0</v>
      </c>
      <c r="BU234" s="2">
        <f t="shared" si="204"/>
        <v>0</v>
      </c>
      <c r="BV234" s="2">
        <f t="shared" si="204"/>
        <v>0</v>
      </c>
      <c r="BW234" s="2">
        <f t="shared" si="204"/>
        <v>0</v>
      </c>
      <c r="BX234" s="2">
        <f t="shared" si="204"/>
        <v>0</v>
      </c>
      <c r="BY234" s="2">
        <f t="shared" si="204"/>
        <v>223277.02</v>
      </c>
      <c r="BZ234" s="2">
        <f t="shared" si="204"/>
        <v>0</v>
      </c>
      <c r="CA234" s="2">
        <f t="shared" ref="CA234:DF234" si="205">CA239</f>
        <v>223277.02</v>
      </c>
      <c r="CB234" s="2">
        <f t="shared" si="205"/>
        <v>0</v>
      </c>
      <c r="CC234" s="2">
        <f t="shared" si="205"/>
        <v>0</v>
      </c>
      <c r="CD234" s="2">
        <f t="shared" si="205"/>
        <v>0</v>
      </c>
      <c r="CE234" s="2">
        <f t="shared" si="205"/>
        <v>223277.02</v>
      </c>
      <c r="CF234" s="2">
        <f t="shared" si="205"/>
        <v>0</v>
      </c>
      <c r="CG234" s="2">
        <f t="shared" si="205"/>
        <v>0</v>
      </c>
      <c r="CH234" s="2">
        <f t="shared" si="205"/>
        <v>0</v>
      </c>
      <c r="CI234" s="2">
        <f t="shared" si="205"/>
        <v>223277.02</v>
      </c>
      <c r="CJ234" s="2">
        <f t="shared" si="205"/>
        <v>0</v>
      </c>
      <c r="CK234" s="2">
        <f t="shared" si="205"/>
        <v>0</v>
      </c>
      <c r="CL234" s="2">
        <f t="shared" si="205"/>
        <v>0</v>
      </c>
      <c r="CM234" s="2">
        <f t="shared" si="205"/>
        <v>0</v>
      </c>
      <c r="CN234" s="2">
        <f t="shared" si="205"/>
        <v>0</v>
      </c>
      <c r="CO234" s="2">
        <f t="shared" si="205"/>
        <v>0</v>
      </c>
      <c r="CP234" s="2">
        <f t="shared" si="205"/>
        <v>0</v>
      </c>
      <c r="CQ234" s="2">
        <f t="shared" si="205"/>
        <v>0</v>
      </c>
      <c r="CR234" s="2">
        <f t="shared" si="205"/>
        <v>0</v>
      </c>
      <c r="CS234" s="2">
        <f t="shared" si="205"/>
        <v>0</v>
      </c>
      <c r="CT234" s="2">
        <f t="shared" si="205"/>
        <v>0</v>
      </c>
      <c r="CU234" s="2">
        <f t="shared" si="205"/>
        <v>0</v>
      </c>
      <c r="CV234" s="2">
        <f t="shared" si="205"/>
        <v>0</v>
      </c>
      <c r="CW234" s="2">
        <f t="shared" si="205"/>
        <v>0</v>
      </c>
      <c r="CX234" s="2">
        <f t="shared" si="205"/>
        <v>0</v>
      </c>
      <c r="CY234" s="2">
        <f t="shared" si="205"/>
        <v>0</v>
      </c>
      <c r="CZ234" s="2">
        <f t="shared" si="205"/>
        <v>0</v>
      </c>
      <c r="DA234" s="2">
        <f t="shared" si="205"/>
        <v>0</v>
      </c>
      <c r="DB234" s="2">
        <f t="shared" si="205"/>
        <v>0</v>
      </c>
      <c r="DC234" s="2">
        <f t="shared" si="205"/>
        <v>0</v>
      </c>
      <c r="DD234" s="2">
        <f t="shared" si="205"/>
        <v>0</v>
      </c>
      <c r="DE234" s="2">
        <f t="shared" si="205"/>
        <v>0</v>
      </c>
      <c r="DF234" s="2">
        <f t="shared" si="205"/>
        <v>0</v>
      </c>
      <c r="DG234" s="3">
        <f t="shared" ref="DG234:EL234" si="206">DG239</f>
        <v>0</v>
      </c>
      <c r="DH234" s="3">
        <f t="shared" si="206"/>
        <v>0</v>
      </c>
      <c r="DI234" s="3">
        <f t="shared" si="206"/>
        <v>0</v>
      </c>
      <c r="DJ234" s="3">
        <f t="shared" si="206"/>
        <v>0</v>
      </c>
      <c r="DK234" s="3">
        <f t="shared" si="206"/>
        <v>0</v>
      </c>
      <c r="DL234" s="3">
        <f t="shared" si="206"/>
        <v>0</v>
      </c>
      <c r="DM234" s="3">
        <f t="shared" si="206"/>
        <v>0</v>
      </c>
      <c r="DN234" s="3">
        <f t="shared" si="206"/>
        <v>0</v>
      </c>
      <c r="DO234" s="3">
        <f t="shared" si="206"/>
        <v>0</v>
      </c>
      <c r="DP234" s="3">
        <f t="shared" si="206"/>
        <v>0</v>
      </c>
      <c r="DQ234" s="3">
        <f t="shared" si="206"/>
        <v>0</v>
      </c>
      <c r="DR234" s="3">
        <f t="shared" si="206"/>
        <v>0</v>
      </c>
      <c r="DS234" s="3">
        <f t="shared" si="206"/>
        <v>0</v>
      </c>
      <c r="DT234" s="3">
        <f t="shared" si="206"/>
        <v>0</v>
      </c>
      <c r="DU234" s="3">
        <f t="shared" si="206"/>
        <v>0</v>
      </c>
      <c r="DV234" s="3">
        <f t="shared" si="206"/>
        <v>0</v>
      </c>
      <c r="DW234" s="3">
        <f t="shared" si="206"/>
        <v>0</v>
      </c>
      <c r="DX234" s="3">
        <f t="shared" si="206"/>
        <v>0</v>
      </c>
      <c r="DY234" s="3">
        <f t="shared" si="206"/>
        <v>0</v>
      </c>
      <c r="DZ234" s="3">
        <f t="shared" si="206"/>
        <v>0</v>
      </c>
      <c r="EA234" s="3">
        <f t="shared" si="206"/>
        <v>0</v>
      </c>
      <c r="EB234" s="3">
        <f t="shared" si="206"/>
        <v>0</v>
      </c>
      <c r="EC234" s="3">
        <f t="shared" si="206"/>
        <v>0</v>
      </c>
      <c r="ED234" s="3">
        <f t="shared" si="206"/>
        <v>0</v>
      </c>
      <c r="EE234" s="3">
        <f t="shared" si="206"/>
        <v>0</v>
      </c>
      <c r="EF234" s="3">
        <f t="shared" si="206"/>
        <v>0</v>
      </c>
      <c r="EG234" s="3">
        <f t="shared" si="206"/>
        <v>0</v>
      </c>
      <c r="EH234" s="3">
        <f t="shared" si="206"/>
        <v>0</v>
      </c>
      <c r="EI234" s="3">
        <f t="shared" si="206"/>
        <v>0</v>
      </c>
      <c r="EJ234" s="3">
        <f t="shared" si="206"/>
        <v>0</v>
      </c>
      <c r="EK234" s="3">
        <f t="shared" si="206"/>
        <v>0</v>
      </c>
      <c r="EL234" s="3">
        <f t="shared" si="206"/>
        <v>0</v>
      </c>
      <c r="EM234" s="3">
        <f t="shared" ref="EM234:FR234" si="207">EM239</f>
        <v>0</v>
      </c>
      <c r="EN234" s="3">
        <f t="shared" si="207"/>
        <v>0</v>
      </c>
      <c r="EO234" s="3">
        <f t="shared" si="207"/>
        <v>0</v>
      </c>
      <c r="EP234" s="3">
        <f t="shared" si="207"/>
        <v>0</v>
      </c>
      <c r="EQ234" s="3">
        <f t="shared" si="207"/>
        <v>0</v>
      </c>
      <c r="ER234" s="3">
        <f t="shared" si="207"/>
        <v>0</v>
      </c>
      <c r="ES234" s="3">
        <f t="shared" si="207"/>
        <v>0</v>
      </c>
      <c r="ET234" s="3">
        <f t="shared" si="207"/>
        <v>0</v>
      </c>
      <c r="EU234" s="3">
        <f t="shared" si="207"/>
        <v>0</v>
      </c>
      <c r="EV234" s="3">
        <f t="shared" si="207"/>
        <v>0</v>
      </c>
      <c r="EW234" s="3">
        <f t="shared" si="207"/>
        <v>0</v>
      </c>
      <c r="EX234" s="3">
        <f t="shared" si="207"/>
        <v>0</v>
      </c>
      <c r="EY234" s="3">
        <f t="shared" si="207"/>
        <v>0</v>
      </c>
      <c r="EZ234" s="3">
        <f t="shared" si="207"/>
        <v>0</v>
      </c>
      <c r="FA234" s="3">
        <f t="shared" si="207"/>
        <v>0</v>
      </c>
      <c r="FB234" s="3">
        <f t="shared" si="207"/>
        <v>0</v>
      </c>
      <c r="FC234" s="3">
        <f t="shared" si="207"/>
        <v>0</v>
      </c>
      <c r="FD234" s="3">
        <f t="shared" si="207"/>
        <v>0</v>
      </c>
      <c r="FE234" s="3">
        <f t="shared" si="207"/>
        <v>0</v>
      </c>
      <c r="FF234" s="3">
        <f t="shared" si="207"/>
        <v>0</v>
      </c>
      <c r="FG234" s="3">
        <f t="shared" si="207"/>
        <v>0</v>
      </c>
      <c r="FH234" s="3">
        <f t="shared" si="207"/>
        <v>0</v>
      </c>
      <c r="FI234" s="3">
        <f t="shared" si="207"/>
        <v>0</v>
      </c>
      <c r="FJ234" s="3">
        <f t="shared" si="207"/>
        <v>0</v>
      </c>
      <c r="FK234" s="3">
        <f t="shared" si="207"/>
        <v>0</v>
      </c>
      <c r="FL234" s="3">
        <f t="shared" si="207"/>
        <v>0</v>
      </c>
      <c r="FM234" s="3">
        <f t="shared" si="207"/>
        <v>0</v>
      </c>
      <c r="FN234" s="3">
        <f t="shared" si="207"/>
        <v>0</v>
      </c>
      <c r="FO234" s="3">
        <f t="shared" si="207"/>
        <v>0</v>
      </c>
      <c r="FP234" s="3">
        <f t="shared" si="207"/>
        <v>0</v>
      </c>
      <c r="FQ234" s="3">
        <f t="shared" si="207"/>
        <v>0</v>
      </c>
      <c r="FR234" s="3">
        <f t="shared" si="207"/>
        <v>0</v>
      </c>
      <c r="FS234" s="3">
        <f t="shared" ref="FS234:GX234" si="208">FS239</f>
        <v>0</v>
      </c>
      <c r="FT234" s="3">
        <f t="shared" si="208"/>
        <v>0</v>
      </c>
      <c r="FU234" s="3">
        <f t="shared" si="208"/>
        <v>0</v>
      </c>
      <c r="FV234" s="3">
        <f t="shared" si="208"/>
        <v>0</v>
      </c>
      <c r="FW234" s="3">
        <f t="shared" si="208"/>
        <v>0</v>
      </c>
      <c r="FX234" s="3">
        <f t="shared" si="208"/>
        <v>0</v>
      </c>
      <c r="FY234" s="3">
        <f t="shared" si="208"/>
        <v>0</v>
      </c>
      <c r="FZ234" s="3">
        <f t="shared" si="208"/>
        <v>0</v>
      </c>
      <c r="GA234" s="3">
        <f t="shared" si="208"/>
        <v>0</v>
      </c>
      <c r="GB234" s="3">
        <f t="shared" si="208"/>
        <v>0</v>
      </c>
      <c r="GC234" s="3">
        <f t="shared" si="208"/>
        <v>0</v>
      </c>
      <c r="GD234" s="3">
        <f t="shared" si="208"/>
        <v>0</v>
      </c>
      <c r="GE234" s="3">
        <f t="shared" si="208"/>
        <v>0</v>
      </c>
      <c r="GF234" s="3">
        <f t="shared" si="208"/>
        <v>0</v>
      </c>
      <c r="GG234" s="3">
        <f t="shared" si="208"/>
        <v>0</v>
      </c>
      <c r="GH234" s="3">
        <f t="shared" si="208"/>
        <v>0</v>
      </c>
      <c r="GI234" s="3">
        <f t="shared" si="208"/>
        <v>0</v>
      </c>
      <c r="GJ234" s="3">
        <f t="shared" si="208"/>
        <v>0</v>
      </c>
      <c r="GK234" s="3">
        <f t="shared" si="208"/>
        <v>0</v>
      </c>
      <c r="GL234" s="3">
        <f t="shared" si="208"/>
        <v>0</v>
      </c>
      <c r="GM234" s="3">
        <f t="shared" si="208"/>
        <v>0</v>
      </c>
      <c r="GN234" s="3">
        <f t="shared" si="208"/>
        <v>0</v>
      </c>
      <c r="GO234" s="3">
        <f t="shared" si="208"/>
        <v>0</v>
      </c>
      <c r="GP234" s="3">
        <f t="shared" si="208"/>
        <v>0</v>
      </c>
      <c r="GQ234" s="3">
        <f t="shared" si="208"/>
        <v>0</v>
      </c>
      <c r="GR234" s="3">
        <f t="shared" si="208"/>
        <v>0</v>
      </c>
      <c r="GS234" s="3">
        <f t="shared" si="208"/>
        <v>0</v>
      </c>
      <c r="GT234" s="3">
        <f t="shared" si="208"/>
        <v>0</v>
      </c>
      <c r="GU234" s="3">
        <f t="shared" si="208"/>
        <v>0</v>
      </c>
      <c r="GV234" s="3">
        <f t="shared" si="208"/>
        <v>0</v>
      </c>
      <c r="GW234" s="3">
        <f t="shared" si="208"/>
        <v>0</v>
      </c>
      <c r="GX234" s="3">
        <f t="shared" si="208"/>
        <v>0</v>
      </c>
    </row>
    <row r="236" spans="1:245" x14ac:dyDescent="0.2">
      <c r="A236">
        <v>17</v>
      </c>
      <c r="B236">
        <v>1</v>
      </c>
      <c r="E236" t="s">
        <v>407</v>
      </c>
      <c r="F236" t="s">
        <v>311</v>
      </c>
      <c r="G236" t="s">
        <v>408</v>
      </c>
      <c r="H236" t="s">
        <v>3</v>
      </c>
      <c r="I236">
        <v>2</v>
      </c>
      <c r="J236">
        <v>0</v>
      </c>
      <c r="K236">
        <v>2</v>
      </c>
      <c r="O236">
        <f>ROUND(CP236,2)</f>
        <v>91624.98</v>
      </c>
      <c r="P236">
        <f>ROUND(CQ236*I236,2)</f>
        <v>91624.98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>ROUND(CY236,2)</f>
        <v>0</v>
      </c>
      <c r="Y236">
        <f>ROUND(CZ236,2)</f>
        <v>0</v>
      </c>
      <c r="AA236">
        <v>203480804</v>
      </c>
      <c r="AB236">
        <f>ROUND((AC236+AD236+AF236),6)</f>
        <v>7885.11</v>
      </c>
      <c r="AC236">
        <f>ROUND((ES236),6)</f>
        <v>7885.11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>ROUND((AP236),6)</f>
        <v>0</v>
      </c>
      <c r="AH236">
        <f>(EW236)</f>
        <v>0</v>
      </c>
      <c r="AI236">
        <f>(EX236)</f>
        <v>0</v>
      </c>
      <c r="AJ236">
        <f>(AS236)</f>
        <v>0</v>
      </c>
      <c r="AK236">
        <v>7885.11</v>
      </c>
      <c r="AL236">
        <v>7885.11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5.81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3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91624.98</v>
      </c>
      <c r="CQ236">
        <f>AC236*BC236</f>
        <v>45812.489099999992</v>
      </c>
      <c r="CR236">
        <f>AD236*BB236</f>
        <v>0</v>
      </c>
      <c r="CS236">
        <f>AE236*BS236</f>
        <v>0</v>
      </c>
      <c r="CT236">
        <f>AF236*BA236</f>
        <v>0</v>
      </c>
      <c r="CU236">
        <f t="shared" ref="CU236:CX237" si="209">AG236</f>
        <v>0</v>
      </c>
      <c r="CV236">
        <f t="shared" si="209"/>
        <v>0</v>
      </c>
      <c r="CW236">
        <f t="shared" si="209"/>
        <v>0</v>
      </c>
      <c r="CX236">
        <f t="shared" si="209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99545399</v>
      </c>
      <c r="EF236">
        <v>8</v>
      </c>
      <c r="EG236" t="s">
        <v>299</v>
      </c>
      <c r="EH236">
        <v>0</v>
      </c>
      <c r="EI236" t="s">
        <v>3</v>
      </c>
      <c r="EJ236">
        <v>1</v>
      </c>
      <c r="EK236">
        <v>1100</v>
      </c>
      <c r="EL236" t="s">
        <v>306</v>
      </c>
      <c r="EM236" t="s">
        <v>307</v>
      </c>
      <c r="EO236" t="s">
        <v>3</v>
      </c>
      <c r="EQ236">
        <v>131072</v>
      </c>
      <c r="ER236">
        <v>7885.11</v>
      </c>
      <c r="ES236">
        <v>7885.11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1</v>
      </c>
      <c r="FD236">
        <v>18</v>
      </c>
      <c r="FF236">
        <v>54975</v>
      </c>
      <c r="FQ236">
        <v>0</v>
      </c>
      <c r="FR236">
        <f>ROUND(IF(AND(BH236=3,BI236=3),P236,0),2)</f>
        <v>91624.98</v>
      </c>
      <c r="FS236">
        <v>0</v>
      </c>
      <c r="FX236">
        <v>0</v>
      </c>
      <c r="FY236">
        <v>0</v>
      </c>
      <c r="GA236" t="s">
        <v>409</v>
      </c>
      <c r="GD236">
        <v>1</v>
      </c>
      <c r="GF236">
        <v>-526397306</v>
      </c>
      <c r="GG236">
        <v>2</v>
      </c>
      <c r="GH236">
        <v>3</v>
      </c>
      <c r="GI236">
        <v>5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91624.98</v>
      </c>
      <c r="GN236">
        <f>IF(OR(BI236=0,BI236=1),ROUND(O236+X236+Y236,2),0)</f>
        <v>0</v>
      </c>
      <c r="GO236">
        <f>IF(BI236=2,ROUND(O236+X236+Y236,2),0)</f>
        <v>0</v>
      </c>
      <c r="GP236">
        <f>IF(BI236=4,ROUND(O236+X236+Y236,2)+GX236,0)</f>
        <v>0</v>
      </c>
      <c r="GR236">
        <v>1</v>
      </c>
      <c r="GS236">
        <v>1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309</v>
      </c>
      <c r="HF236" t="s">
        <v>309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410</v>
      </c>
      <c r="F237" t="s">
        <v>311</v>
      </c>
      <c r="G237" t="s">
        <v>411</v>
      </c>
      <c r="H237" t="s">
        <v>3</v>
      </c>
      <c r="I237">
        <v>22</v>
      </c>
      <c r="J237">
        <v>0</v>
      </c>
      <c r="K237">
        <v>22</v>
      </c>
      <c r="O237">
        <f>ROUND(CP237,2)</f>
        <v>131652.04</v>
      </c>
      <c r="P237">
        <f>ROUND(CQ237*I237,2)</f>
        <v>131652.04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>ROUND(CU237*I237,2)</f>
        <v>0</v>
      </c>
      <c r="U237">
        <f>CV237*I237</f>
        <v>0</v>
      </c>
      <c r="V237">
        <f>CW237*I237</f>
        <v>0</v>
      </c>
      <c r="W237">
        <f>ROUND(CX237*I237,2)</f>
        <v>0</v>
      </c>
      <c r="X237">
        <f>ROUND(CY237,2)</f>
        <v>0</v>
      </c>
      <c r="Y237">
        <f>ROUND(CZ237,2)</f>
        <v>0</v>
      </c>
      <c r="AA237">
        <v>203480804</v>
      </c>
      <c r="AB237">
        <f>ROUND((AC237+AD237+AF237),6)</f>
        <v>1029.98</v>
      </c>
      <c r="AC237">
        <f>ROUND((ES237),6)</f>
        <v>1029.98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>ROUND((AP237),6)</f>
        <v>0</v>
      </c>
      <c r="AH237">
        <f>(EW237)</f>
        <v>0</v>
      </c>
      <c r="AI237">
        <f>(EX237)</f>
        <v>0</v>
      </c>
      <c r="AJ237">
        <f>(AS237)</f>
        <v>0</v>
      </c>
      <c r="AK237">
        <v>1029.98</v>
      </c>
      <c r="AL237">
        <v>1029.98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5.81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3</v>
      </c>
      <c r="BJ237" t="s">
        <v>3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>(P237+Q237+S237)</f>
        <v>131652.04</v>
      </c>
      <c r="CQ237">
        <f>AC237*BC237</f>
        <v>5984.1837999999998</v>
      </c>
      <c r="CR237">
        <f>AD237*BB237</f>
        <v>0</v>
      </c>
      <c r="CS237">
        <f>AE237*BS237</f>
        <v>0</v>
      </c>
      <c r="CT237">
        <f>AF237*BA237</f>
        <v>0</v>
      </c>
      <c r="CU237">
        <f t="shared" si="209"/>
        <v>0</v>
      </c>
      <c r="CV237">
        <f t="shared" si="209"/>
        <v>0</v>
      </c>
      <c r="CW237">
        <f t="shared" si="209"/>
        <v>0</v>
      </c>
      <c r="CX237">
        <f t="shared" si="209"/>
        <v>0</v>
      </c>
      <c r="CY237">
        <f>(((S237+R237)*AT237)/100)</f>
        <v>0</v>
      </c>
      <c r="CZ237">
        <f>(((S237+R237)*AU237)/100)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99545399</v>
      </c>
      <c r="EF237">
        <v>8</v>
      </c>
      <c r="EG237" t="s">
        <v>299</v>
      </c>
      <c r="EH237">
        <v>0</v>
      </c>
      <c r="EI237" t="s">
        <v>3</v>
      </c>
      <c r="EJ237">
        <v>1</v>
      </c>
      <c r="EK237">
        <v>1100</v>
      </c>
      <c r="EL237" t="s">
        <v>306</v>
      </c>
      <c r="EM237" t="s">
        <v>307</v>
      </c>
      <c r="EO237" t="s">
        <v>3</v>
      </c>
      <c r="EQ237">
        <v>131072</v>
      </c>
      <c r="ER237">
        <v>1029.98</v>
      </c>
      <c r="ES237">
        <v>1029.98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1</v>
      </c>
      <c r="FD237">
        <v>18</v>
      </c>
      <c r="FF237">
        <v>7181</v>
      </c>
      <c r="FQ237">
        <v>0</v>
      </c>
      <c r="FR237">
        <f>ROUND(IF(AND(BH237=3,BI237=3),P237,0),2)</f>
        <v>131652.04</v>
      </c>
      <c r="FS237">
        <v>0</v>
      </c>
      <c r="FX237">
        <v>0</v>
      </c>
      <c r="FY237">
        <v>0</v>
      </c>
      <c r="GA237" t="s">
        <v>412</v>
      </c>
      <c r="GD237">
        <v>1</v>
      </c>
      <c r="GF237">
        <v>-2127677767</v>
      </c>
      <c r="GG237">
        <v>2</v>
      </c>
      <c r="GH237">
        <v>3</v>
      </c>
      <c r="GI237">
        <v>5</v>
      </c>
      <c r="GJ237">
        <v>0</v>
      </c>
      <c r="GK237">
        <v>0</v>
      </c>
      <c r="GL237">
        <f>ROUND(IF(AND(BH237=3,BI237=3,FS237&lt;&gt;0),P237,0),2)</f>
        <v>0</v>
      </c>
      <c r="GM237">
        <f>ROUND(O237+X237+Y237,2)+GX237</f>
        <v>131652.04</v>
      </c>
      <c r="GN237">
        <f>IF(OR(BI237=0,BI237=1),ROUND(O237+X237+Y237,2),0)</f>
        <v>0</v>
      </c>
      <c r="GO237">
        <f>IF(BI237=2,ROUND(O237+X237+Y237,2),0)</f>
        <v>0</v>
      </c>
      <c r="GP237">
        <f>IF(BI237=4,ROUND(O237+X237+Y237,2)+GX237,0)</f>
        <v>0</v>
      </c>
      <c r="GR237">
        <v>1</v>
      </c>
      <c r="GS237">
        <v>1</v>
      </c>
      <c r="GT237">
        <v>0</v>
      </c>
      <c r="GU237" t="s">
        <v>3</v>
      </c>
      <c r="GV237">
        <f>ROUND((GT237),6)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309</v>
      </c>
      <c r="HF237" t="s">
        <v>309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9" spans="1:245" x14ac:dyDescent="0.2">
      <c r="A239" s="2">
        <v>51</v>
      </c>
      <c r="B239" s="2">
        <f>B232</f>
        <v>1</v>
      </c>
      <c r="C239" s="2">
        <f>A232</f>
        <v>4</v>
      </c>
      <c r="D239" s="2">
        <f>ROW(A232)</f>
        <v>232</v>
      </c>
      <c r="E239" s="2"/>
      <c r="F239" s="2" t="str">
        <f>IF(F232&lt;&gt;"",F232,"")</f>
        <v>Новый раздел</v>
      </c>
      <c r="G239" s="2" t="str">
        <f>IF(G232&lt;&gt;"",G232,"")</f>
        <v>Оборудование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210">ROUND(AB239,2)</f>
        <v>223277.02</v>
      </c>
      <c r="P239" s="2">
        <f t="shared" si="210"/>
        <v>223277.02</v>
      </c>
      <c r="Q239" s="2">
        <f t="shared" si="210"/>
        <v>0</v>
      </c>
      <c r="R239" s="2">
        <f t="shared" si="210"/>
        <v>0</v>
      </c>
      <c r="S239" s="2">
        <f t="shared" si="210"/>
        <v>0</v>
      </c>
      <c r="T239" s="2">
        <f t="shared" si="210"/>
        <v>0</v>
      </c>
      <c r="U239" s="2">
        <f>AH239</f>
        <v>0</v>
      </c>
      <c r="V239" s="2">
        <f>AI239</f>
        <v>0</v>
      </c>
      <c r="W239" s="2">
        <f>ROUND(AJ239,2)</f>
        <v>0</v>
      </c>
      <c r="X239" s="2">
        <f>ROUND(AK239,2)</f>
        <v>0</v>
      </c>
      <c r="Y239" s="2">
        <f>ROUND(AL239,2)</f>
        <v>0</v>
      </c>
      <c r="Z239" s="2"/>
      <c r="AA239" s="2"/>
      <c r="AB239" s="2">
        <f>ROUND(SUMIF(AA236:AA237,"=203480804",O236:O237),2)</f>
        <v>223277.02</v>
      </c>
      <c r="AC239" s="2">
        <f>ROUND(SUMIF(AA236:AA237,"=203480804",P236:P237),2)</f>
        <v>223277.02</v>
      </c>
      <c r="AD239" s="2">
        <f>ROUND(SUMIF(AA236:AA237,"=203480804",Q236:Q237),2)</f>
        <v>0</v>
      </c>
      <c r="AE239" s="2">
        <f>ROUND(SUMIF(AA236:AA237,"=203480804",R236:R237),2)</f>
        <v>0</v>
      </c>
      <c r="AF239" s="2">
        <f>ROUND(SUMIF(AA236:AA237,"=203480804",S236:S237),2)</f>
        <v>0</v>
      </c>
      <c r="AG239" s="2">
        <f>ROUND(SUMIF(AA236:AA237,"=203480804",T236:T237),2)</f>
        <v>0</v>
      </c>
      <c r="AH239" s="2">
        <f>SUMIF(AA236:AA237,"=203480804",U236:U237)</f>
        <v>0</v>
      </c>
      <c r="AI239" s="2">
        <f>SUMIF(AA236:AA237,"=203480804",V236:V237)</f>
        <v>0</v>
      </c>
      <c r="AJ239" s="2">
        <f>ROUND(SUMIF(AA236:AA237,"=203480804",W236:W237),2)</f>
        <v>0</v>
      </c>
      <c r="AK239" s="2">
        <f>ROUND(SUMIF(AA236:AA237,"=203480804",X236:X237),2)</f>
        <v>0</v>
      </c>
      <c r="AL239" s="2">
        <f>ROUND(SUMIF(AA236:AA237,"=203480804",Y236:Y237),2)</f>
        <v>0</v>
      </c>
      <c r="AM239" s="2"/>
      <c r="AN239" s="2"/>
      <c r="AO239" s="2">
        <f t="shared" ref="AO239:BD239" si="211">ROUND(BX239,2)</f>
        <v>0</v>
      </c>
      <c r="AP239" s="2">
        <f t="shared" si="211"/>
        <v>223277.02</v>
      </c>
      <c r="AQ239" s="2">
        <f t="shared" si="211"/>
        <v>0</v>
      </c>
      <c r="AR239" s="2">
        <f t="shared" si="211"/>
        <v>223277.02</v>
      </c>
      <c r="AS239" s="2">
        <f t="shared" si="211"/>
        <v>0</v>
      </c>
      <c r="AT239" s="2">
        <f t="shared" si="211"/>
        <v>0</v>
      </c>
      <c r="AU239" s="2">
        <f t="shared" si="211"/>
        <v>0</v>
      </c>
      <c r="AV239" s="2">
        <f t="shared" si="211"/>
        <v>223277.02</v>
      </c>
      <c r="AW239" s="2">
        <f t="shared" si="211"/>
        <v>0</v>
      </c>
      <c r="AX239" s="2">
        <f t="shared" si="211"/>
        <v>0</v>
      </c>
      <c r="AY239" s="2">
        <f t="shared" si="211"/>
        <v>0</v>
      </c>
      <c r="AZ239" s="2">
        <f t="shared" si="211"/>
        <v>223277.02</v>
      </c>
      <c r="BA239" s="2">
        <f t="shared" si="211"/>
        <v>0</v>
      </c>
      <c r="BB239" s="2">
        <f t="shared" si="211"/>
        <v>0</v>
      </c>
      <c r="BC239" s="2">
        <f t="shared" si="211"/>
        <v>0</v>
      </c>
      <c r="BD239" s="2">
        <f t="shared" si="211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>
        <f>ROUND(SUMIF(AA236:AA237,"=203480804",FQ236:FQ237),2)</f>
        <v>0</v>
      </c>
      <c r="BY239" s="2">
        <f>ROUND(SUMIF(AA236:AA237,"=203480804",FR236:FR237),2)</f>
        <v>223277.02</v>
      </c>
      <c r="BZ239" s="2">
        <f>ROUND(SUMIF(AA236:AA237,"=203480804",GL236:GL237),2)</f>
        <v>0</v>
      </c>
      <c r="CA239" s="2">
        <f>ROUND(SUMIF(AA236:AA237,"=203480804",GM236:GM237),2)</f>
        <v>223277.02</v>
      </c>
      <c r="CB239" s="2">
        <f>ROUND(SUMIF(AA236:AA237,"=203480804",GN236:GN237),2)</f>
        <v>0</v>
      </c>
      <c r="CC239" s="2">
        <f>ROUND(SUMIF(AA236:AA237,"=203480804",GO236:GO237),2)</f>
        <v>0</v>
      </c>
      <c r="CD239" s="2">
        <f>ROUND(SUMIF(AA236:AA237,"=203480804",GP236:GP237),2)</f>
        <v>0</v>
      </c>
      <c r="CE239" s="2">
        <f>AC239-BX239</f>
        <v>223277.02</v>
      </c>
      <c r="CF239" s="2">
        <f>AC239-BY239</f>
        <v>0</v>
      </c>
      <c r="CG239" s="2">
        <f>BX239-BZ239</f>
        <v>0</v>
      </c>
      <c r="CH239" s="2">
        <f>AC239-BX239-BY239+BZ239</f>
        <v>0</v>
      </c>
      <c r="CI239" s="2">
        <f>BY239-BZ239</f>
        <v>223277.02</v>
      </c>
      <c r="CJ239" s="2">
        <f>ROUND(SUMIF(AA236:AA237,"=203480804",GX236:GX237),2)</f>
        <v>0</v>
      </c>
      <c r="CK239" s="2">
        <f>ROUND(SUMIF(AA236:AA237,"=203480804",GY236:GY237),2)</f>
        <v>0</v>
      </c>
      <c r="CL239" s="2">
        <f>ROUND(SUMIF(AA236:AA237,"=203480804",GZ236:GZ237),2)</f>
        <v>0</v>
      </c>
      <c r="CM239" s="2">
        <f>ROUND(SUMIF(AA236:AA237,"=203480804",HD236:HD237),2)</f>
        <v>0</v>
      </c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223277.02</v>
      </c>
      <c r="G241" s="4" t="s">
        <v>102</v>
      </c>
      <c r="H241" s="4" t="s">
        <v>103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223277.02</v>
      </c>
      <c r="X241" s="4">
        <v>1</v>
      </c>
      <c r="Y241" s="4">
        <v>223277.02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223277.02</v>
      </c>
      <c r="G242" s="4" t="s">
        <v>104</v>
      </c>
      <c r="H242" s="4" t="s">
        <v>105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223277.02</v>
      </c>
      <c r="X242" s="4">
        <v>1</v>
      </c>
      <c r="Y242" s="4">
        <v>223277.02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106</v>
      </c>
      <c r="H243" s="4" t="s">
        <v>107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223277.02</v>
      </c>
      <c r="G244" s="4" t="s">
        <v>108</v>
      </c>
      <c r="H244" s="4" t="s">
        <v>109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223277.02</v>
      </c>
      <c r="X244" s="4">
        <v>1</v>
      </c>
      <c r="Y244" s="4">
        <v>223277.02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0</v>
      </c>
      <c r="G245" s="4" t="s">
        <v>110</v>
      </c>
      <c r="H245" s="4" t="s">
        <v>111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112</v>
      </c>
      <c r="H246" s="4" t="s">
        <v>113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0</v>
      </c>
      <c r="G247" s="4" t="s">
        <v>114</v>
      </c>
      <c r="H247" s="4" t="s">
        <v>115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223277.02</v>
      </c>
      <c r="G248" s="4" t="s">
        <v>116</v>
      </c>
      <c r="H248" s="4" t="s">
        <v>117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223277.02</v>
      </c>
      <c r="X248" s="4">
        <v>1</v>
      </c>
      <c r="Y248" s="4">
        <v>223277.02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118</v>
      </c>
      <c r="H249" s="4" t="s">
        <v>119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223277.02</v>
      </c>
      <c r="G250" s="4" t="s">
        <v>120</v>
      </c>
      <c r="H250" s="4" t="s">
        <v>121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223277.02</v>
      </c>
      <c r="X250" s="4">
        <v>1</v>
      </c>
      <c r="Y250" s="4">
        <v>223277.02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0</v>
      </c>
      <c r="G251" s="4" t="s">
        <v>122</v>
      </c>
      <c r="H251" s="4" t="s">
        <v>123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124</v>
      </c>
      <c r="H252" s="4" t="s">
        <v>125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</v>
      </c>
      <c r="G253" s="4" t="s">
        <v>126</v>
      </c>
      <c r="H253" s="4" t="s">
        <v>127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0</v>
      </c>
      <c r="G254" s="4" t="s">
        <v>128</v>
      </c>
      <c r="H254" s="4" t="s">
        <v>129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130</v>
      </c>
      <c r="H255" s="4" t="s">
        <v>131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0</v>
      </c>
      <c r="G256" s="4" t="s">
        <v>132</v>
      </c>
      <c r="H256" s="4" t="s">
        <v>133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134</v>
      </c>
      <c r="H257" s="4" t="s">
        <v>135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136</v>
      </c>
      <c r="H258" s="4" t="s">
        <v>137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138</v>
      </c>
      <c r="H259" s="4" t="s">
        <v>139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140</v>
      </c>
      <c r="H260" s="4" t="s">
        <v>141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0</v>
      </c>
      <c r="G261" s="4" t="s">
        <v>142</v>
      </c>
      <c r="H261" s="4" t="s">
        <v>143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144</v>
      </c>
      <c r="H262" s="4" t="s">
        <v>145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146</v>
      </c>
      <c r="H263" s="4" t="s">
        <v>147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148</v>
      </c>
      <c r="H264" s="4" t="s">
        <v>149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0</v>
      </c>
      <c r="G265" s="4" t="s">
        <v>150</v>
      </c>
      <c r="H265" s="4" t="s">
        <v>151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0</v>
      </c>
      <c r="G266" s="4" t="s">
        <v>152</v>
      </c>
      <c r="H266" s="4" t="s">
        <v>153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223277.02</v>
      </c>
      <c r="G267" s="4" t="s">
        <v>154</v>
      </c>
      <c r="H267" s="4" t="s">
        <v>155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223277.02</v>
      </c>
      <c r="X267" s="4">
        <v>1</v>
      </c>
      <c r="Y267" s="4">
        <v>223277.02</v>
      </c>
      <c r="Z267" s="4"/>
      <c r="AA267" s="4"/>
      <c r="AB267" s="4"/>
    </row>
    <row r="269" spans="1:206" x14ac:dyDescent="0.2">
      <c r="A269" s="1">
        <v>4</v>
      </c>
      <c r="B269" s="1">
        <v>1</v>
      </c>
      <c r="C269" s="1"/>
      <c r="D269" s="1">
        <f>ROW(A280)</f>
        <v>280</v>
      </c>
      <c r="E269" s="1"/>
      <c r="F269" s="1" t="s">
        <v>14</v>
      </c>
      <c r="G269" s="1" t="s">
        <v>413</v>
      </c>
      <c r="H269" s="1" t="s">
        <v>3</v>
      </c>
      <c r="I269" s="1">
        <v>0</v>
      </c>
      <c r="J269" s="1"/>
      <c r="K269" s="1">
        <v>0</v>
      </c>
      <c r="L269" s="1"/>
      <c r="M269" s="1" t="s">
        <v>3</v>
      </c>
      <c r="N269" s="1"/>
      <c r="O269" s="1"/>
      <c r="P269" s="1"/>
      <c r="Q269" s="1"/>
      <c r="R269" s="1"/>
      <c r="S269" s="1">
        <v>0</v>
      </c>
      <c r="T269" s="1"/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>
        <v>0</v>
      </c>
    </row>
    <row r="271" spans="1:206" x14ac:dyDescent="0.2">
      <c r="A271" s="2">
        <v>52</v>
      </c>
      <c r="B271" s="2">
        <f t="shared" ref="B271:G271" si="212">B280</f>
        <v>1</v>
      </c>
      <c r="C271" s="2">
        <f t="shared" si="212"/>
        <v>4</v>
      </c>
      <c r="D271" s="2">
        <f t="shared" si="212"/>
        <v>269</v>
      </c>
      <c r="E271" s="2">
        <f t="shared" si="212"/>
        <v>0</v>
      </c>
      <c r="F271" s="2" t="str">
        <f t="shared" si="212"/>
        <v>Новый раздел</v>
      </c>
      <c r="G271" s="2" t="str">
        <f t="shared" si="212"/>
        <v>Пусконаладочные работы</v>
      </c>
      <c r="H271" s="2"/>
      <c r="I271" s="2"/>
      <c r="J271" s="2"/>
      <c r="K271" s="2"/>
      <c r="L271" s="2"/>
      <c r="M271" s="2"/>
      <c r="N271" s="2"/>
      <c r="O271" s="2">
        <f t="shared" ref="O271:AT271" si="213">O280</f>
        <v>20120.509999999998</v>
      </c>
      <c r="P271" s="2">
        <f t="shared" si="213"/>
        <v>0</v>
      </c>
      <c r="Q271" s="2">
        <f t="shared" si="213"/>
        <v>0</v>
      </c>
      <c r="R271" s="2">
        <f t="shared" si="213"/>
        <v>0</v>
      </c>
      <c r="S271" s="2">
        <f t="shared" si="213"/>
        <v>20120.509999999998</v>
      </c>
      <c r="T271" s="2">
        <f t="shared" si="213"/>
        <v>0</v>
      </c>
      <c r="U271" s="2">
        <f t="shared" si="213"/>
        <v>45.969920000000002</v>
      </c>
      <c r="V271" s="2">
        <f t="shared" si="213"/>
        <v>0</v>
      </c>
      <c r="W271" s="2">
        <f t="shared" si="213"/>
        <v>0</v>
      </c>
      <c r="X271" s="2">
        <f t="shared" si="213"/>
        <v>13078.34</v>
      </c>
      <c r="Y271" s="2">
        <f t="shared" si="213"/>
        <v>8048.22</v>
      </c>
      <c r="Z271" s="2">
        <f t="shared" si="213"/>
        <v>0</v>
      </c>
      <c r="AA271" s="2">
        <f t="shared" si="213"/>
        <v>0</v>
      </c>
      <c r="AB271" s="2">
        <f t="shared" si="213"/>
        <v>20120.509999999998</v>
      </c>
      <c r="AC271" s="2">
        <f t="shared" si="213"/>
        <v>0</v>
      </c>
      <c r="AD271" s="2">
        <f t="shared" si="213"/>
        <v>0</v>
      </c>
      <c r="AE271" s="2">
        <f t="shared" si="213"/>
        <v>0</v>
      </c>
      <c r="AF271" s="2">
        <f t="shared" si="213"/>
        <v>20120.509999999998</v>
      </c>
      <c r="AG271" s="2">
        <f t="shared" si="213"/>
        <v>0</v>
      </c>
      <c r="AH271" s="2">
        <f t="shared" si="213"/>
        <v>45.969920000000002</v>
      </c>
      <c r="AI271" s="2">
        <f t="shared" si="213"/>
        <v>0</v>
      </c>
      <c r="AJ271" s="2">
        <f t="shared" si="213"/>
        <v>0</v>
      </c>
      <c r="AK271" s="2">
        <f t="shared" si="213"/>
        <v>13078.34</v>
      </c>
      <c r="AL271" s="2">
        <f t="shared" si="213"/>
        <v>8048.22</v>
      </c>
      <c r="AM271" s="2">
        <f t="shared" si="213"/>
        <v>0</v>
      </c>
      <c r="AN271" s="2">
        <f t="shared" si="213"/>
        <v>0</v>
      </c>
      <c r="AO271" s="2">
        <f t="shared" si="213"/>
        <v>0</v>
      </c>
      <c r="AP271" s="2">
        <f t="shared" si="213"/>
        <v>0</v>
      </c>
      <c r="AQ271" s="2">
        <f t="shared" si="213"/>
        <v>0</v>
      </c>
      <c r="AR271" s="2">
        <f t="shared" si="213"/>
        <v>41247.07</v>
      </c>
      <c r="AS271" s="2">
        <f t="shared" si="213"/>
        <v>0</v>
      </c>
      <c r="AT271" s="2">
        <f t="shared" si="213"/>
        <v>0</v>
      </c>
      <c r="AU271" s="2">
        <f t="shared" ref="AU271:BZ271" si="214">AU280</f>
        <v>41247.07</v>
      </c>
      <c r="AV271" s="2">
        <f t="shared" si="214"/>
        <v>0</v>
      </c>
      <c r="AW271" s="2">
        <f t="shared" si="214"/>
        <v>0</v>
      </c>
      <c r="AX271" s="2">
        <f t="shared" si="214"/>
        <v>0</v>
      </c>
      <c r="AY271" s="2">
        <f t="shared" si="214"/>
        <v>0</v>
      </c>
      <c r="AZ271" s="2">
        <f t="shared" si="214"/>
        <v>0</v>
      </c>
      <c r="BA271" s="2">
        <f t="shared" si="214"/>
        <v>0</v>
      </c>
      <c r="BB271" s="2">
        <f t="shared" si="214"/>
        <v>0</v>
      </c>
      <c r="BC271" s="2">
        <f t="shared" si="214"/>
        <v>0</v>
      </c>
      <c r="BD271" s="2">
        <f t="shared" si="214"/>
        <v>0</v>
      </c>
      <c r="BE271" s="2">
        <f t="shared" si="214"/>
        <v>0</v>
      </c>
      <c r="BF271" s="2">
        <f t="shared" si="214"/>
        <v>0</v>
      </c>
      <c r="BG271" s="2">
        <f t="shared" si="214"/>
        <v>0</v>
      </c>
      <c r="BH271" s="2">
        <f t="shared" si="214"/>
        <v>0</v>
      </c>
      <c r="BI271" s="2">
        <f t="shared" si="214"/>
        <v>0</v>
      </c>
      <c r="BJ271" s="2">
        <f t="shared" si="214"/>
        <v>0</v>
      </c>
      <c r="BK271" s="2">
        <f t="shared" si="214"/>
        <v>0</v>
      </c>
      <c r="BL271" s="2">
        <f t="shared" si="214"/>
        <v>0</v>
      </c>
      <c r="BM271" s="2">
        <f t="shared" si="214"/>
        <v>0</v>
      </c>
      <c r="BN271" s="2">
        <f t="shared" si="214"/>
        <v>0</v>
      </c>
      <c r="BO271" s="2">
        <f t="shared" si="214"/>
        <v>0</v>
      </c>
      <c r="BP271" s="2">
        <f t="shared" si="214"/>
        <v>0</v>
      </c>
      <c r="BQ271" s="2">
        <f t="shared" si="214"/>
        <v>0</v>
      </c>
      <c r="BR271" s="2">
        <f t="shared" si="214"/>
        <v>0</v>
      </c>
      <c r="BS271" s="2">
        <f t="shared" si="214"/>
        <v>0</v>
      </c>
      <c r="BT271" s="2">
        <f t="shared" si="214"/>
        <v>0</v>
      </c>
      <c r="BU271" s="2">
        <f t="shared" si="214"/>
        <v>0</v>
      </c>
      <c r="BV271" s="2">
        <f t="shared" si="214"/>
        <v>0</v>
      </c>
      <c r="BW271" s="2">
        <f t="shared" si="214"/>
        <v>0</v>
      </c>
      <c r="BX271" s="2">
        <f t="shared" si="214"/>
        <v>0</v>
      </c>
      <c r="BY271" s="2">
        <f t="shared" si="214"/>
        <v>0</v>
      </c>
      <c r="BZ271" s="2">
        <f t="shared" si="214"/>
        <v>0</v>
      </c>
      <c r="CA271" s="2">
        <f t="shared" ref="CA271:DF271" si="215">CA280</f>
        <v>41247.07</v>
      </c>
      <c r="CB271" s="2">
        <f t="shared" si="215"/>
        <v>0</v>
      </c>
      <c r="CC271" s="2">
        <f t="shared" si="215"/>
        <v>0</v>
      </c>
      <c r="CD271" s="2">
        <f t="shared" si="215"/>
        <v>41247.07</v>
      </c>
      <c r="CE271" s="2">
        <f t="shared" si="215"/>
        <v>0</v>
      </c>
      <c r="CF271" s="2">
        <f t="shared" si="215"/>
        <v>0</v>
      </c>
      <c r="CG271" s="2">
        <f t="shared" si="215"/>
        <v>0</v>
      </c>
      <c r="CH271" s="2">
        <f t="shared" si="215"/>
        <v>0</v>
      </c>
      <c r="CI271" s="2">
        <f t="shared" si="215"/>
        <v>0</v>
      </c>
      <c r="CJ271" s="2">
        <f t="shared" si="215"/>
        <v>0</v>
      </c>
      <c r="CK271" s="2">
        <f t="shared" si="215"/>
        <v>0</v>
      </c>
      <c r="CL271" s="2">
        <f t="shared" si="215"/>
        <v>0</v>
      </c>
      <c r="CM271" s="2">
        <f t="shared" si="215"/>
        <v>0</v>
      </c>
      <c r="CN271" s="2">
        <f t="shared" si="215"/>
        <v>0</v>
      </c>
      <c r="CO271" s="2">
        <f t="shared" si="215"/>
        <v>0</v>
      </c>
      <c r="CP271" s="2">
        <f t="shared" si="215"/>
        <v>0</v>
      </c>
      <c r="CQ271" s="2">
        <f t="shared" si="215"/>
        <v>0</v>
      </c>
      <c r="CR271" s="2">
        <f t="shared" si="215"/>
        <v>0</v>
      </c>
      <c r="CS271" s="2">
        <f t="shared" si="215"/>
        <v>0</v>
      </c>
      <c r="CT271" s="2">
        <f t="shared" si="215"/>
        <v>0</v>
      </c>
      <c r="CU271" s="2">
        <f t="shared" si="215"/>
        <v>0</v>
      </c>
      <c r="CV271" s="2">
        <f t="shared" si="215"/>
        <v>0</v>
      </c>
      <c r="CW271" s="2">
        <f t="shared" si="215"/>
        <v>0</v>
      </c>
      <c r="CX271" s="2">
        <f t="shared" si="215"/>
        <v>0</v>
      </c>
      <c r="CY271" s="2">
        <f t="shared" si="215"/>
        <v>0</v>
      </c>
      <c r="CZ271" s="2">
        <f t="shared" si="215"/>
        <v>0</v>
      </c>
      <c r="DA271" s="2">
        <f t="shared" si="215"/>
        <v>0</v>
      </c>
      <c r="DB271" s="2">
        <f t="shared" si="215"/>
        <v>0</v>
      </c>
      <c r="DC271" s="2">
        <f t="shared" si="215"/>
        <v>0</v>
      </c>
      <c r="DD271" s="2">
        <f t="shared" si="215"/>
        <v>0</v>
      </c>
      <c r="DE271" s="2">
        <f t="shared" si="215"/>
        <v>0</v>
      </c>
      <c r="DF271" s="2">
        <f t="shared" si="215"/>
        <v>0</v>
      </c>
      <c r="DG271" s="3">
        <f t="shared" ref="DG271:EL271" si="216">DG280</f>
        <v>0</v>
      </c>
      <c r="DH271" s="3">
        <f t="shared" si="216"/>
        <v>0</v>
      </c>
      <c r="DI271" s="3">
        <f t="shared" si="216"/>
        <v>0</v>
      </c>
      <c r="DJ271" s="3">
        <f t="shared" si="216"/>
        <v>0</v>
      </c>
      <c r="DK271" s="3">
        <f t="shared" si="216"/>
        <v>0</v>
      </c>
      <c r="DL271" s="3">
        <f t="shared" si="216"/>
        <v>0</v>
      </c>
      <c r="DM271" s="3">
        <f t="shared" si="216"/>
        <v>0</v>
      </c>
      <c r="DN271" s="3">
        <f t="shared" si="216"/>
        <v>0</v>
      </c>
      <c r="DO271" s="3">
        <f t="shared" si="216"/>
        <v>0</v>
      </c>
      <c r="DP271" s="3">
        <f t="shared" si="216"/>
        <v>0</v>
      </c>
      <c r="DQ271" s="3">
        <f t="shared" si="216"/>
        <v>0</v>
      </c>
      <c r="DR271" s="3">
        <f t="shared" si="216"/>
        <v>0</v>
      </c>
      <c r="DS271" s="3">
        <f t="shared" si="216"/>
        <v>0</v>
      </c>
      <c r="DT271" s="3">
        <f t="shared" si="216"/>
        <v>0</v>
      </c>
      <c r="DU271" s="3">
        <f t="shared" si="216"/>
        <v>0</v>
      </c>
      <c r="DV271" s="3">
        <f t="shared" si="216"/>
        <v>0</v>
      </c>
      <c r="DW271" s="3">
        <f t="shared" si="216"/>
        <v>0</v>
      </c>
      <c r="DX271" s="3">
        <f t="shared" si="216"/>
        <v>0</v>
      </c>
      <c r="DY271" s="3">
        <f t="shared" si="216"/>
        <v>0</v>
      </c>
      <c r="DZ271" s="3">
        <f t="shared" si="216"/>
        <v>0</v>
      </c>
      <c r="EA271" s="3">
        <f t="shared" si="216"/>
        <v>0</v>
      </c>
      <c r="EB271" s="3">
        <f t="shared" si="216"/>
        <v>0</v>
      </c>
      <c r="EC271" s="3">
        <f t="shared" si="216"/>
        <v>0</v>
      </c>
      <c r="ED271" s="3">
        <f t="shared" si="216"/>
        <v>0</v>
      </c>
      <c r="EE271" s="3">
        <f t="shared" si="216"/>
        <v>0</v>
      </c>
      <c r="EF271" s="3">
        <f t="shared" si="216"/>
        <v>0</v>
      </c>
      <c r="EG271" s="3">
        <f t="shared" si="216"/>
        <v>0</v>
      </c>
      <c r="EH271" s="3">
        <f t="shared" si="216"/>
        <v>0</v>
      </c>
      <c r="EI271" s="3">
        <f t="shared" si="216"/>
        <v>0</v>
      </c>
      <c r="EJ271" s="3">
        <f t="shared" si="216"/>
        <v>0</v>
      </c>
      <c r="EK271" s="3">
        <f t="shared" si="216"/>
        <v>0</v>
      </c>
      <c r="EL271" s="3">
        <f t="shared" si="216"/>
        <v>0</v>
      </c>
      <c r="EM271" s="3">
        <f t="shared" ref="EM271:FR271" si="217">EM280</f>
        <v>0</v>
      </c>
      <c r="EN271" s="3">
        <f t="shared" si="217"/>
        <v>0</v>
      </c>
      <c r="EO271" s="3">
        <f t="shared" si="217"/>
        <v>0</v>
      </c>
      <c r="EP271" s="3">
        <f t="shared" si="217"/>
        <v>0</v>
      </c>
      <c r="EQ271" s="3">
        <f t="shared" si="217"/>
        <v>0</v>
      </c>
      <c r="ER271" s="3">
        <f t="shared" si="217"/>
        <v>0</v>
      </c>
      <c r="ES271" s="3">
        <f t="shared" si="217"/>
        <v>0</v>
      </c>
      <c r="ET271" s="3">
        <f t="shared" si="217"/>
        <v>0</v>
      </c>
      <c r="EU271" s="3">
        <f t="shared" si="217"/>
        <v>0</v>
      </c>
      <c r="EV271" s="3">
        <f t="shared" si="217"/>
        <v>0</v>
      </c>
      <c r="EW271" s="3">
        <f t="shared" si="217"/>
        <v>0</v>
      </c>
      <c r="EX271" s="3">
        <f t="shared" si="217"/>
        <v>0</v>
      </c>
      <c r="EY271" s="3">
        <f t="shared" si="217"/>
        <v>0</v>
      </c>
      <c r="EZ271" s="3">
        <f t="shared" si="217"/>
        <v>0</v>
      </c>
      <c r="FA271" s="3">
        <f t="shared" si="217"/>
        <v>0</v>
      </c>
      <c r="FB271" s="3">
        <f t="shared" si="217"/>
        <v>0</v>
      </c>
      <c r="FC271" s="3">
        <f t="shared" si="217"/>
        <v>0</v>
      </c>
      <c r="FD271" s="3">
        <f t="shared" si="217"/>
        <v>0</v>
      </c>
      <c r="FE271" s="3">
        <f t="shared" si="217"/>
        <v>0</v>
      </c>
      <c r="FF271" s="3">
        <f t="shared" si="217"/>
        <v>0</v>
      </c>
      <c r="FG271" s="3">
        <f t="shared" si="217"/>
        <v>0</v>
      </c>
      <c r="FH271" s="3">
        <f t="shared" si="217"/>
        <v>0</v>
      </c>
      <c r="FI271" s="3">
        <f t="shared" si="217"/>
        <v>0</v>
      </c>
      <c r="FJ271" s="3">
        <f t="shared" si="217"/>
        <v>0</v>
      </c>
      <c r="FK271" s="3">
        <f t="shared" si="217"/>
        <v>0</v>
      </c>
      <c r="FL271" s="3">
        <f t="shared" si="217"/>
        <v>0</v>
      </c>
      <c r="FM271" s="3">
        <f t="shared" si="217"/>
        <v>0</v>
      </c>
      <c r="FN271" s="3">
        <f t="shared" si="217"/>
        <v>0</v>
      </c>
      <c r="FO271" s="3">
        <f t="shared" si="217"/>
        <v>0</v>
      </c>
      <c r="FP271" s="3">
        <f t="shared" si="217"/>
        <v>0</v>
      </c>
      <c r="FQ271" s="3">
        <f t="shared" si="217"/>
        <v>0</v>
      </c>
      <c r="FR271" s="3">
        <f t="shared" si="217"/>
        <v>0</v>
      </c>
      <c r="FS271" s="3">
        <f t="shared" ref="FS271:GX271" si="218">FS280</f>
        <v>0</v>
      </c>
      <c r="FT271" s="3">
        <f t="shared" si="218"/>
        <v>0</v>
      </c>
      <c r="FU271" s="3">
        <f t="shared" si="218"/>
        <v>0</v>
      </c>
      <c r="FV271" s="3">
        <f t="shared" si="218"/>
        <v>0</v>
      </c>
      <c r="FW271" s="3">
        <f t="shared" si="218"/>
        <v>0</v>
      </c>
      <c r="FX271" s="3">
        <f t="shared" si="218"/>
        <v>0</v>
      </c>
      <c r="FY271" s="3">
        <f t="shared" si="218"/>
        <v>0</v>
      </c>
      <c r="FZ271" s="3">
        <f t="shared" si="218"/>
        <v>0</v>
      </c>
      <c r="GA271" s="3">
        <f t="shared" si="218"/>
        <v>0</v>
      </c>
      <c r="GB271" s="3">
        <f t="shared" si="218"/>
        <v>0</v>
      </c>
      <c r="GC271" s="3">
        <f t="shared" si="218"/>
        <v>0</v>
      </c>
      <c r="GD271" s="3">
        <f t="shared" si="218"/>
        <v>0</v>
      </c>
      <c r="GE271" s="3">
        <f t="shared" si="218"/>
        <v>0</v>
      </c>
      <c r="GF271" s="3">
        <f t="shared" si="218"/>
        <v>0</v>
      </c>
      <c r="GG271" s="3">
        <f t="shared" si="218"/>
        <v>0</v>
      </c>
      <c r="GH271" s="3">
        <f t="shared" si="218"/>
        <v>0</v>
      </c>
      <c r="GI271" s="3">
        <f t="shared" si="218"/>
        <v>0</v>
      </c>
      <c r="GJ271" s="3">
        <f t="shared" si="218"/>
        <v>0</v>
      </c>
      <c r="GK271" s="3">
        <f t="shared" si="218"/>
        <v>0</v>
      </c>
      <c r="GL271" s="3">
        <f t="shared" si="218"/>
        <v>0</v>
      </c>
      <c r="GM271" s="3">
        <f t="shared" si="218"/>
        <v>0</v>
      </c>
      <c r="GN271" s="3">
        <f t="shared" si="218"/>
        <v>0</v>
      </c>
      <c r="GO271" s="3">
        <f t="shared" si="218"/>
        <v>0</v>
      </c>
      <c r="GP271" s="3">
        <f t="shared" si="218"/>
        <v>0</v>
      </c>
      <c r="GQ271" s="3">
        <f t="shared" si="218"/>
        <v>0</v>
      </c>
      <c r="GR271" s="3">
        <f t="shared" si="218"/>
        <v>0</v>
      </c>
      <c r="GS271" s="3">
        <f t="shared" si="218"/>
        <v>0</v>
      </c>
      <c r="GT271" s="3">
        <f t="shared" si="218"/>
        <v>0</v>
      </c>
      <c r="GU271" s="3">
        <f t="shared" si="218"/>
        <v>0</v>
      </c>
      <c r="GV271" s="3">
        <f t="shared" si="218"/>
        <v>0</v>
      </c>
      <c r="GW271" s="3">
        <f t="shared" si="218"/>
        <v>0</v>
      </c>
      <c r="GX271" s="3">
        <f t="shared" si="218"/>
        <v>0</v>
      </c>
    </row>
    <row r="273" spans="1:245" x14ac:dyDescent="0.2">
      <c r="A273">
        <v>17</v>
      </c>
      <c r="B273">
        <v>1</v>
      </c>
      <c r="C273">
        <f>ROW(SmtRes!A197)</f>
        <v>197</v>
      </c>
      <c r="D273">
        <f>ROW(EtalonRes!A197)</f>
        <v>197</v>
      </c>
      <c r="E273" t="s">
        <v>414</v>
      </c>
      <c r="F273" t="s">
        <v>415</v>
      </c>
      <c r="G273" t="s">
        <v>416</v>
      </c>
      <c r="H273" t="s">
        <v>417</v>
      </c>
      <c r="I273">
        <v>20</v>
      </c>
      <c r="J273">
        <v>0</v>
      </c>
      <c r="K273">
        <v>20</v>
      </c>
      <c r="O273">
        <f t="shared" ref="O273:O278" si="219">ROUND(CP273,2)</f>
        <v>8637.24</v>
      </c>
      <c r="P273">
        <f t="shared" ref="P273:P278" si="220">ROUND(CQ273*I273,2)</f>
        <v>0</v>
      </c>
      <c r="Q273">
        <f t="shared" ref="Q273:Q278" si="221">ROUND(CR273*I273,2)</f>
        <v>0</v>
      </c>
      <c r="R273">
        <f t="shared" ref="R273:R278" si="222">ROUND(CS273*I273,2)</f>
        <v>0</v>
      </c>
      <c r="S273">
        <f t="shared" ref="S273:S278" si="223">ROUND(CT273*I273,2)</f>
        <v>8637.24</v>
      </c>
      <c r="T273">
        <f t="shared" ref="T273:T278" si="224">ROUND(CU273*I273,2)</f>
        <v>0</v>
      </c>
      <c r="U273">
        <f t="shared" ref="U273:U278" si="225">CV273*I273</f>
        <v>19.52</v>
      </c>
      <c r="V273">
        <f t="shared" ref="V273:V278" si="226">CW273*I273</f>
        <v>0</v>
      </c>
      <c r="W273">
        <f t="shared" ref="W273:W278" si="227">ROUND(CX273*I273,2)</f>
        <v>0</v>
      </c>
      <c r="X273">
        <f t="shared" ref="X273:Y278" si="228">ROUND(CY273,2)</f>
        <v>5614.21</v>
      </c>
      <c r="Y273">
        <f t="shared" si="228"/>
        <v>3454.9</v>
      </c>
      <c r="AA273">
        <v>203480804</v>
      </c>
      <c r="AB273">
        <f t="shared" ref="AB273:AB278" si="229">ROUND((AC273+AD273+AF273),6)</f>
        <v>12.496</v>
      </c>
      <c r="AC273">
        <f t="shared" ref="AC273:AC278" si="230">ROUND((ES273),6)</f>
        <v>0</v>
      </c>
      <c r="AD273">
        <f t="shared" ref="AD273:AD278" si="231">ROUND((((ET273)-(EU273))+AE273),6)</f>
        <v>0</v>
      </c>
      <c r="AE273">
        <f t="shared" ref="AE273:AE278" si="232">ROUND((EU273),6)</f>
        <v>0</v>
      </c>
      <c r="AF273">
        <f>ROUND(((EV273*0.8)),6)</f>
        <v>12.496</v>
      </c>
      <c r="AG273">
        <f t="shared" ref="AG273:AG278" si="233">ROUND((AP273),6)</f>
        <v>0</v>
      </c>
      <c r="AH273">
        <f>((EW273*0.8))</f>
        <v>0.97599999999999998</v>
      </c>
      <c r="AI273">
        <f t="shared" ref="AI273:AI278" si="234">(EX273)</f>
        <v>0</v>
      </c>
      <c r="AJ273">
        <f t="shared" ref="AJ273:AJ278" si="235">(AS273)</f>
        <v>0</v>
      </c>
      <c r="AK273">
        <v>15.62</v>
      </c>
      <c r="AL273">
        <v>0</v>
      </c>
      <c r="AM273">
        <v>0</v>
      </c>
      <c r="AN273">
        <v>0</v>
      </c>
      <c r="AO273">
        <v>15.62</v>
      </c>
      <c r="AP273">
        <v>0</v>
      </c>
      <c r="AQ273">
        <v>1.22</v>
      </c>
      <c r="AR273">
        <v>0</v>
      </c>
      <c r="AS273">
        <v>0</v>
      </c>
      <c r="AT273">
        <v>65</v>
      </c>
      <c r="AU273">
        <v>40</v>
      </c>
      <c r="AV273">
        <v>1</v>
      </c>
      <c r="AW273">
        <v>1</v>
      </c>
      <c r="AZ273">
        <v>1</v>
      </c>
      <c r="BA273">
        <v>34.56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418</v>
      </c>
      <c r="BM273">
        <v>200001</v>
      </c>
      <c r="BN273">
        <v>0</v>
      </c>
      <c r="BO273" t="s">
        <v>3</v>
      </c>
      <c r="BP273">
        <v>0</v>
      </c>
      <c r="BQ273">
        <v>4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65</v>
      </c>
      <c r="CA273">
        <v>40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ref="CP273:CP278" si="236">(P273+Q273+S273)</f>
        <v>8637.24</v>
      </c>
      <c r="CQ273">
        <f t="shared" ref="CQ273:CQ278" si="237">AC273*BC273</f>
        <v>0</v>
      </c>
      <c r="CR273">
        <f t="shared" ref="CR273:CR278" si="238">AD273*BB273</f>
        <v>0</v>
      </c>
      <c r="CS273">
        <f t="shared" ref="CS273:CS278" si="239">AE273*BS273</f>
        <v>0</v>
      </c>
      <c r="CT273">
        <f t="shared" ref="CT273:CT278" si="240">AF273*BA273</f>
        <v>431.86176000000006</v>
      </c>
      <c r="CU273">
        <f t="shared" ref="CU273:CX278" si="241">AG273</f>
        <v>0</v>
      </c>
      <c r="CV273">
        <f t="shared" si="241"/>
        <v>0.97599999999999998</v>
      </c>
      <c r="CW273">
        <f t="shared" si="241"/>
        <v>0</v>
      </c>
      <c r="CX273">
        <f t="shared" si="241"/>
        <v>0</v>
      </c>
      <c r="CY273">
        <f t="shared" ref="CY273:CY278" si="242">(((S273+R273)*AT273)/100)</f>
        <v>5614.2060000000001</v>
      </c>
      <c r="CZ273">
        <f t="shared" ref="CZ273:CZ278" si="243">(((S273+R273)*AU273)/100)</f>
        <v>3454.8959999999997</v>
      </c>
      <c r="DC273" t="s">
        <v>3</v>
      </c>
      <c r="DD273" t="s">
        <v>3</v>
      </c>
      <c r="DE273" t="s">
        <v>3</v>
      </c>
      <c r="DF273" t="s">
        <v>3</v>
      </c>
      <c r="DG273" t="s">
        <v>419</v>
      </c>
      <c r="DH273" t="s">
        <v>3</v>
      </c>
      <c r="DI273" t="s">
        <v>419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417</v>
      </c>
      <c r="DW273" t="s">
        <v>417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99545598</v>
      </c>
      <c r="EF273">
        <v>4</v>
      </c>
      <c r="EG273" t="s">
        <v>413</v>
      </c>
      <c r="EH273">
        <v>0</v>
      </c>
      <c r="EI273" t="s">
        <v>3</v>
      </c>
      <c r="EJ273">
        <v>4</v>
      </c>
      <c r="EK273">
        <v>200001</v>
      </c>
      <c r="EL273" t="s">
        <v>420</v>
      </c>
      <c r="EM273" t="s">
        <v>421</v>
      </c>
      <c r="EO273" t="s">
        <v>3</v>
      </c>
      <c r="EQ273">
        <v>131072</v>
      </c>
      <c r="ER273">
        <v>15.62</v>
      </c>
      <c r="ES273">
        <v>0</v>
      </c>
      <c r="ET273">
        <v>0</v>
      </c>
      <c r="EU273">
        <v>0</v>
      </c>
      <c r="EV273">
        <v>15.62</v>
      </c>
      <c r="EW273">
        <v>1.22</v>
      </c>
      <c r="EX273">
        <v>0</v>
      </c>
      <c r="EY273">
        <v>0</v>
      </c>
      <c r="FQ273">
        <v>0</v>
      </c>
      <c r="FR273">
        <f t="shared" ref="FR273:FR278" si="244">ROUND(IF(AND(BH273=3,BI273=3),P273,0),2)</f>
        <v>0</v>
      </c>
      <c r="FS273">
        <v>0</v>
      </c>
      <c r="FX273">
        <v>65</v>
      </c>
      <c r="FY273">
        <v>40</v>
      </c>
      <c r="GA273" t="s">
        <v>3</v>
      </c>
      <c r="GD273">
        <v>1</v>
      </c>
      <c r="GF273">
        <v>-1942413619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ref="GL273:GL278" si="245">ROUND(IF(AND(BH273=3,BI273=3,FS273&lt;&gt;0),P273,0),2)</f>
        <v>0</v>
      </c>
      <c r="GM273">
        <f t="shared" ref="GM273:GM278" si="246">ROUND(O273+X273+Y273,2)+GX273</f>
        <v>17706.349999999999</v>
      </c>
      <c r="GN273">
        <f t="shared" ref="GN273:GN278" si="247">IF(OR(BI273=0,BI273=1),ROUND(O273+X273+Y273,2),0)</f>
        <v>0</v>
      </c>
      <c r="GO273">
        <f t="shared" ref="GO273:GO278" si="248">IF(BI273=2,ROUND(O273+X273+Y273,2),0)</f>
        <v>0</v>
      </c>
      <c r="GP273">
        <f t="shared" ref="GP273:GP278" si="249">IF(BI273=4,ROUND(O273+X273+Y273,2)+GX273,0)</f>
        <v>17706.349999999999</v>
      </c>
      <c r="GR273">
        <v>0</v>
      </c>
      <c r="GS273">
        <v>3</v>
      </c>
      <c r="GT273">
        <v>0</v>
      </c>
      <c r="GU273" t="s">
        <v>3</v>
      </c>
      <c r="GV273">
        <f t="shared" ref="GV273:GV278" si="250">ROUND((GT273),6)</f>
        <v>0</v>
      </c>
      <c r="GW273">
        <v>1</v>
      </c>
      <c r="GX273">
        <f t="shared" ref="GX273:GX278" si="251">ROUND(HC273*I273,2)</f>
        <v>0</v>
      </c>
      <c r="HA273">
        <v>0</v>
      </c>
      <c r="HB273">
        <v>0</v>
      </c>
      <c r="HC273">
        <f t="shared" ref="HC273:HC278" si="252"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C274">
        <f>ROW(SmtRes!A199)</f>
        <v>199</v>
      </c>
      <c r="D274">
        <f>ROW(EtalonRes!A199)</f>
        <v>199</v>
      </c>
      <c r="E274" t="s">
        <v>422</v>
      </c>
      <c r="F274" t="s">
        <v>423</v>
      </c>
      <c r="G274" t="s">
        <v>424</v>
      </c>
      <c r="H274" t="s">
        <v>417</v>
      </c>
      <c r="I274">
        <v>2</v>
      </c>
      <c r="J274">
        <v>0</v>
      </c>
      <c r="K274">
        <v>2</v>
      </c>
      <c r="O274">
        <f t="shared" si="219"/>
        <v>1146.8399999999999</v>
      </c>
      <c r="P274">
        <f t="shared" si="220"/>
        <v>0</v>
      </c>
      <c r="Q274">
        <f t="shared" si="221"/>
        <v>0</v>
      </c>
      <c r="R274">
        <f t="shared" si="222"/>
        <v>0</v>
      </c>
      <c r="S274">
        <f t="shared" si="223"/>
        <v>1146.8399999999999</v>
      </c>
      <c r="T274">
        <f t="shared" si="224"/>
        <v>0</v>
      </c>
      <c r="U274">
        <f t="shared" si="225"/>
        <v>2.5920000000000005</v>
      </c>
      <c r="V274">
        <f t="shared" si="226"/>
        <v>0</v>
      </c>
      <c r="W274">
        <f t="shared" si="227"/>
        <v>0</v>
      </c>
      <c r="X274">
        <f t="shared" si="228"/>
        <v>745.45</v>
      </c>
      <c r="Y274">
        <f t="shared" si="228"/>
        <v>458.74</v>
      </c>
      <c r="AA274">
        <v>203480804</v>
      </c>
      <c r="AB274">
        <f t="shared" si="229"/>
        <v>16.591999999999999</v>
      </c>
      <c r="AC274">
        <f t="shared" si="230"/>
        <v>0</v>
      </c>
      <c r="AD274">
        <f t="shared" si="231"/>
        <v>0</v>
      </c>
      <c r="AE274">
        <f t="shared" si="232"/>
        <v>0</v>
      </c>
      <c r="AF274">
        <f>ROUND(((EV274*0.8)),6)</f>
        <v>16.591999999999999</v>
      </c>
      <c r="AG274">
        <f t="shared" si="233"/>
        <v>0</v>
      </c>
      <c r="AH274">
        <f>((EW274*0.8))</f>
        <v>1.2960000000000003</v>
      </c>
      <c r="AI274">
        <f t="shared" si="234"/>
        <v>0</v>
      </c>
      <c r="AJ274">
        <f t="shared" si="235"/>
        <v>0</v>
      </c>
      <c r="AK274">
        <v>20.74</v>
      </c>
      <c r="AL274">
        <v>0</v>
      </c>
      <c r="AM274">
        <v>0</v>
      </c>
      <c r="AN274">
        <v>0</v>
      </c>
      <c r="AO274">
        <v>20.74</v>
      </c>
      <c r="AP274">
        <v>0</v>
      </c>
      <c r="AQ274">
        <v>1.62</v>
      </c>
      <c r="AR274">
        <v>0</v>
      </c>
      <c r="AS274">
        <v>0</v>
      </c>
      <c r="AT274">
        <v>65</v>
      </c>
      <c r="AU274">
        <v>40</v>
      </c>
      <c r="AV274">
        <v>1</v>
      </c>
      <c r="AW274">
        <v>1</v>
      </c>
      <c r="AZ274">
        <v>1</v>
      </c>
      <c r="BA274">
        <v>34.56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4</v>
      </c>
      <c r="BJ274" t="s">
        <v>425</v>
      </c>
      <c r="BM274">
        <v>200001</v>
      </c>
      <c r="BN274">
        <v>0</v>
      </c>
      <c r="BO274" t="s">
        <v>3</v>
      </c>
      <c r="BP274">
        <v>0</v>
      </c>
      <c r="BQ274">
        <v>4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65</v>
      </c>
      <c r="CA274">
        <v>40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36"/>
        <v>1146.8399999999999</v>
      </c>
      <c r="CQ274">
        <f t="shared" si="237"/>
        <v>0</v>
      </c>
      <c r="CR274">
        <f t="shared" si="238"/>
        <v>0</v>
      </c>
      <c r="CS274">
        <f t="shared" si="239"/>
        <v>0</v>
      </c>
      <c r="CT274">
        <f t="shared" si="240"/>
        <v>573.41952000000003</v>
      </c>
      <c r="CU274">
        <f t="shared" si="241"/>
        <v>0</v>
      </c>
      <c r="CV274">
        <f t="shared" si="241"/>
        <v>1.2960000000000003</v>
      </c>
      <c r="CW274">
        <f t="shared" si="241"/>
        <v>0</v>
      </c>
      <c r="CX274">
        <f t="shared" si="241"/>
        <v>0</v>
      </c>
      <c r="CY274">
        <f t="shared" si="242"/>
        <v>745.44599999999991</v>
      </c>
      <c r="CZ274">
        <f t="shared" si="243"/>
        <v>458.73599999999999</v>
      </c>
      <c r="DC274" t="s">
        <v>3</v>
      </c>
      <c r="DD274" t="s">
        <v>3</v>
      </c>
      <c r="DE274" t="s">
        <v>3</v>
      </c>
      <c r="DF274" t="s">
        <v>3</v>
      </c>
      <c r="DG274" t="s">
        <v>419</v>
      </c>
      <c r="DH274" t="s">
        <v>3</v>
      </c>
      <c r="DI274" t="s">
        <v>419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417</v>
      </c>
      <c r="DW274" t="s">
        <v>417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99545598</v>
      </c>
      <c r="EF274">
        <v>4</v>
      </c>
      <c r="EG274" t="s">
        <v>413</v>
      </c>
      <c r="EH274">
        <v>0</v>
      </c>
      <c r="EI274" t="s">
        <v>3</v>
      </c>
      <c r="EJ274">
        <v>4</v>
      </c>
      <c r="EK274">
        <v>200001</v>
      </c>
      <c r="EL274" t="s">
        <v>420</v>
      </c>
      <c r="EM274" t="s">
        <v>421</v>
      </c>
      <c r="EO274" t="s">
        <v>3</v>
      </c>
      <c r="EQ274">
        <v>131072</v>
      </c>
      <c r="ER274">
        <v>20.74</v>
      </c>
      <c r="ES274">
        <v>0</v>
      </c>
      <c r="ET274">
        <v>0</v>
      </c>
      <c r="EU274">
        <v>0</v>
      </c>
      <c r="EV274">
        <v>20.74</v>
      </c>
      <c r="EW274">
        <v>1.62</v>
      </c>
      <c r="EX274">
        <v>0</v>
      </c>
      <c r="EY274">
        <v>0</v>
      </c>
      <c r="FQ274">
        <v>0</v>
      </c>
      <c r="FR274">
        <f t="shared" si="244"/>
        <v>0</v>
      </c>
      <c r="FS274">
        <v>0</v>
      </c>
      <c r="FX274">
        <v>65</v>
      </c>
      <c r="FY274">
        <v>40</v>
      </c>
      <c r="GA274" t="s">
        <v>3</v>
      </c>
      <c r="GD274">
        <v>1</v>
      </c>
      <c r="GF274">
        <v>-1708208311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45"/>
        <v>0</v>
      </c>
      <c r="GM274">
        <f t="shared" si="246"/>
        <v>2351.0300000000002</v>
      </c>
      <c r="GN274">
        <f t="shared" si="247"/>
        <v>0</v>
      </c>
      <c r="GO274">
        <f t="shared" si="248"/>
        <v>0</v>
      </c>
      <c r="GP274">
        <f t="shared" si="249"/>
        <v>2351.0300000000002</v>
      </c>
      <c r="GR274">
        <v>0</v>
      </c>
      <c r="GS274">
        <v>3</v>
      </c>
      <c r="GT274">
        <v>0</v>
      </c>
      <c r="GU274" t="s">
        <v>3</v>
      </c>
      <c r="GV274">
        <f t="shared" si="250"/>
        <v>0</v>
      </c>
      <c r="GW274">
        <v>1</v>
      </c>
      <c r="GX274">
        <f t="shared" si="251"/>
        <v>0</v>
      </c>
      <c r="HA274">
        <v>0</v>
      </c>
      <c r="HB274">
        <v>0</v>
      </c>
      <c r="HC274">
        <f t="shared" si="25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C275">
        <f>ROW(SmtRes!A201)</f>
        <v>201</v>
      </c>
      <c r="D275">
        <f>ROW(EtalonRes!A201)</f>
        <v>201</v>
      </c>
      <c r="E275" t="s">
        <v>426</v>
      </c>
      <c r="F275" t="s">
        <v>427</v>
      </c>
      <c r="G275" t="s">
        <v>428</v>
      </c>
      <c r="H275" t="s">
        <v>429</v>
      </c>
      <c r="I275">
        <f>ROUND(44/100,9)</f>
        <v>0.44</v>
      </c>
      <c r="J275">
        <v>0</v>
      </c>
      <c r="K275">
        <f>ROUND(44/100,9)</f>
        <v>0.44</v>
      </c>
      <c r="O275">
        <f t="shared" si="219"/>
        <v>2018.8</v>
      </c>
      <c r="P275">
        <f t="shared" si="220"/>
        <v>0</v>
      </c>
      <c r="Q275">
        <f t="shared" si="221"/>
        <v>0</v>
      </c>
      <c r="R275">
        <f t="shared" si="222"/>
        <v>0</v>
      </c>
      <c r="S275">
        <f t="shared" si="223"/>
        <v>2018.8</v>
      </c>
      <c r="T275">
        <f t="shared" si="224"/>
        <v>0</v>
      </c>
      <c r="U275">
        <f t="shared" si="225"/>
        <v>4.5619200000000006</v>
      </c>
      <c r="V275">
        <f t="shared" si="226"/>
        <v>0</v>
      </c>
      <c r="W275">
        <f t="shared" si="227"/>
        <v>0</v>
      </c>
      <c r="X275">
        <f t="shared" si="228"/>
        <v>1312.22</v>
      </c>
      <c r="Y275">
        <f t="shared" si="228"/>
        <v>807.52</v>
      </c>
      <c r="AA275">
        <v>203480804</v>
      </c>
      <c r="AB275">
        <f t="shared" si="229"/>
        <v>132.76</v>
      </c>
      <c r="AC275">
        <f t="shared" si="230"/>
        <v>0</v>
      </c>
      <c r="AD275">
        <f t="shared" si="231"/>
        <v>0</v>
      </c>
      <c r="AE275">
        <f t="shared" si="232"/>
        <v>0</v>
      </c>
      <c r="AF275">
        <f>ROUND(((EV275*0.8)),6)</f>
        <v>132.76</v>
      </c>
      <c r="AG275">
        <f t="shared" si="233"/>
        <v>0</v>
      </c>
      <c r="AH275">
        <f>((EW275*0.8))</f>
        <v>10.368000000000002</v>
      </c>
      <c r="AI275">
        <f t="shared" si="234"/>
        <v>0</v>
      </c>
      <c r="AJ275">
        <f t="shared" si="235"/>
        <v>0</v>
      </c>
      <c r="AK275">
        <v>165.95</v>
      </c>
      <c r="AL275">
        <v>0</v>
      </c>
      <c r="AM275">
        <v>0</v>
      </c>
      <c r="AN275">
        <v>0</v>
      </c>
      <c r="AO275">
        <v>165.95</v>
      </c>
      <c r="AP275">
        <v>0</v>
      </c>
      <c r="AQ275">
        <v>12.96</v>
      </c>
      <c r="AR275">
        <v>0</v>
      </c>
      <c r="AS275">
        <v>0</v>
      </c>
      <c r="AT275">
        <v>65</v>
      </c>
      <c r="AU275">
        <v>40</v>
      </c>
      <c r="AV275">
        <v>1</v>
      </c>
      <c r="AW275">
        <v>1</v>
      </c>
      <c r="AZ275">
        <v>1</v>
      </c>
      <c r="BA275">
        <v>34.56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430</v>
      </c>
      <c r="BM275">
        <v>200001</v>
      </c>
      <c r="BN275">
        <v>0</v>
      </c>
      <c r="BO275" t="s">
        <v>3</v>
      </c>
      <c r="BP275">
        <v>0</v>
      </c>
      <c r="BQ275">
        <v>4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65</v>
      </c>
      <c r="CA275">
        <v>40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36"/>
        <v>2018.8</v>
      </c>
      <c r="CQ275">
        <f t="shared" si="237"/>
        <v>0</v>
      </c>
      <c r="CR275">
        <f t="shared" si="238"/>
        <v>0</v>
      </c>
      <c r="CS275">
        <f t="shared" si="239"/>
        <v>0</v>
      </c>
      <c r="CT275">
        <f t="shared" si="240"/>
        <v>4588.1855999999998</v>
      </c>
      <c r="CU275">
        <f t="shared" si="241"/>
        <v>0</v>
      </c>
      <c r="CV275">
        <f t="shared" si="241"/>
        <v>10.368000000000002</v>
      </c>
      <c r="CW275">
        <f t="shared" si="241"/>
        <v>0</v>
      </c>
      <c r="CX275">
        <f t="shared" si="241"/>
        <v>0</v>
      </c>
      <c r="CY275">
        <f t="shared" si="242"/>
        <v>1312.22</v>
      </c>
      <c r="CZ275">
        <f t="shared" si="243"/>
        <v>807.52</v>
      </c>
      <c r="DC275" t="s">
        <v>3</v>
      </c>
      <c r="DD275" t="s">
        <v>3</v>
      </c>
      <c r="DE275" t="s">
        <v>3</v>
      </c>
      <c r="DF275" t="s">
        <v>3</v>
      </c>
      <c r="DG275" t="s">
        <v>419</v>
      </c>
      <c r="DH275" t="s">
        <v>3</v>
      </c>
      <c r="DI275" t="s">
        <v>419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429</v>
      </c>
      <c r="DW275" t="s">
        <v>429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99545598</v>
      </c>
      <c r="EF275">
        <v>4</v>
      </c>
      <c r="EG275" t="s">
        <v>413</v>
      </c>
      <c r="EH275">
        <v>0</v>
      </c>
      <c r="EI275" t="s">
        <v>3</v>
      </c>
      <c r="EJ275">
        <v>4</v>
      </c>
      <c r="EK275">
        <v>200001</v>
      </c>
      <c r="EL275" t="s">
        <v>420</v>
      </c>
      <c r="EM275" t="s">
        <v>421</v>
      </c>
      <c r="EO275" t="s">
        <v>3</v>
      </c>
      <c r="EQ275">
        <v>131072</v>
      </c>
      <c r="ER275">
        <v>165.95</v>
      </c>
      <c r="ES275">
        <v>0</v>
      </c>
      <c r="ET275">
        <v>0</v>
      </c>
      <c r="EU275">
        <v>0</v>
      </c>
      <c r="EV275">
        <v>165.95</v>
      </c>
      <c r="EW275">
        <v>12.96</v>
      </c>
      <c r="EX275">
        <v>0</v>
      </c>
      <c r="EY275">
        <v>0</v>
      </c>
      <c r="FQ275">
        <v>0</v>
      </c>
      <c r="FR275">
        <f t="shared" si="244"/>
        <v>0</v>
      </c>
      <c r="FS275">
        <v>0</v>
      </c>
      <c r="FX275">
        <v>65</v>
      </c>
      <c r="FY275">
        <v>40</v>
      </c>
      <c r="GA275" t="s">
        <v>3</v>
      </c>
      <c r="GD275">
        <v>1</v>
      </c>
      <c r="GF275">
        <v>-500447206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45"/>
        <v>0</v>
      </c>
      <c r="GM275">
        <f t="shared" si="246"/>
        <v>4138.54</v>
      </c>
      <c r="GN275">
        <f t="shared" si="247"/>
        <v>0</v>
      </c>
      <c r="GO275">
        <f t="shared" si="248"/>
        <v>0</v>
      </c>
      <c r="GP275">
        <f t="shared" si="249"/>
        <v>4138.54</v>
      </c>
      <c r="GR275">
        <v>0</v>
      </c>
      <c r="GS275">
        <v>3</v>
      </c>
      <c r="GT275">
        <v>0</v>
      </c>
      <c r="GU275" t="s">
        <v>3</v>
      </c>
      <c r="GV275">
        <f t="shared" si="250"/>
        <v>0</v>
      </c>
      <c r="GW275">
        <v>1</v>
      </c>
      <c r="GX275">
        <f t="shared" si="251"/>
        <v>0</v>
      </c>
      <c r="HA275">
        <v>0</v>
      </c>
      <c r="HB275">
        <v>0</v>
      </c>
      <c r="HC275">
        <f t="shared" si="25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C276">
        <f>ROW(SmtRes!A203)</f>
        <v>203</v>
      </c>
      <c r="D276">
        <f>ROW(EtalonRes!A203)</f>
        <v>203</v>
      </c>
      <c r="E276" t="s">
        <v>431</v>
      </c>
      <c r="F276" t="s">
        <v>432</v>
      </c>
      <c r="G276" t="s">
        <v>433</v>
      </c>
      <c r="H276" t="s">
        <v>434</v>
      </c>
      <c r="I276">
        <v>9</v>
      </c>
      <c r="J276">
        <v>0</v>
      </c>
      <c r="K276">
        <v>9</v>
      </c>
      <c r="O276">
        <f t="shared" si="219"/>
        <v>2612.7399999999998</v>
      </c>
      <c r="P276">
        <f t="shared" si="220"/>
        <v>0</v>
      </c>
      <c r="Q276">
        <f t="shared" si="221"/>
        <v>0</v>
      </c>
      <c r="R276">
        <f t="shared" si="222"/>
        <v>0</v>
      </c>
      <c r="S276">
        <f t="shared" si="223"/>
        <v>2612.7399999999998</v>
      </c>
      <c r="T276">
        <f t="shared" si="224"/>
        <v>0</v>
      </c>
      <c r="U276">
        <f t="shared" si="225"/>
        <v>5.9039999999999999</v>
      </c>
      <c r="V276">
        <f t="shared" si="226"/>
        <v>0</v>
      </c>
      <c r="W276">
        <f t="shared" si="227"/>
        <v>0</v>
      </c>
      <c r="X276">
        <f t="shared" si="228"/>
        <v>1698.28</v>
      </c>
      <c r="Y276">
        <f t="shared" si="228"/>
        <v>1045.0999999999999</v>
      </c>
      <c r="AA276">
        <v>203480804</v>
      </c>
      <c r="AB276">
        <f t="shared" si="229"/>
        <v>8.4</v>
      </c>
      <c r="AC276">
        <f t="shared" si="230"/>
        <v>0</v>
      </c>
      <c r="AD276">
        <f t="shared" si="231"/>
        <v>0</v>
      </c>
      <c r="AE276">
        <f t="shared" si="232"/>
        <v>0</v>
      </c>
      <c r="AF276">
        <f>ROUND(((EV276*0.8)),6)</f>
        <v>8.4</v>
      </c>
      <c r="AG276">
        <f t="shared" si="233"/>
        <v>0</v>
      </c>
      <c r="AH276">
        <f>((EW276*0.8))</f>
        <v>0.65600000000000003</v>
      </c>
      <c r="AI276">
        <f t="shared" si="234"/>
        <v>0</v>
      </c>
      <c r="AJ276">
        <f t="shared" si="235"/>
        <v>0</v>
      </c>
      <c r="AK276">
        <v>10.5</v>
      </c>
      <c r="AL276">
        <v>0</v>
      </c>
      <c r="AM276">
        <v>0</v>
      </c>
      <c r="AN276">
        <v>0</v>
      </c>
      <c r="AO276">
        <v>10.5</v>
      </c>
      <c r="AP276">
        <v>0</v>
      </c>
      <c r="AQ276">
        <v>0.82</v>
      </c>
      <c r="AR276">
        <v>0</v>
      </c>
      <c r="AS276">
        <v>0</v>
      </c>
      <c r="AT276">
        <v>65</v>
      </c>
      <c r="AU276">
        <v>40</v>
      </c>
      <c r="AV276">
        <v>1</v>
      </c>
      <c r="AW276">
        <v>1</v>
      </c>
      <c r="AZ276">
        <v>1</v>
      </c>
      <c r="BA276">
        <v>34.56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4</v>
      </c>
      <c r="BJ276" t="s">
        <v>435</v>
      </c>
      <c r="BM276">
        <v>200001</v>
      </c>
      <c r="BN276">
        <v>0</v>
      </c>
      <c r="BO276" t="s">
        <v>3</v>
      </c>
      <c r="BP276">
        <v>0</v>
      </c>
      <c r="BQ276">
        <v>4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65</v>
      </c>
      <c r="CA276">
        <v>40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36"/>
        <v>2612.7399999999998</v>
      </c>
      <c r="CQ276">
        <f t="shared" si="237"/>
        <v>0</v>
      </c>
      <c r="CR276">
        <f t="shared" si="238"/>
        <v>0</v>
      </c>
      <c r="CS276">
        <f t="shared" si="239"/>
        <v>0</v>
      </c>
      <c r="CT276">
        <f t="shared" si="240"/>
        <v>290.30400000000003</v>
      </c>
      <c r="CU276">
        <f t="shared" si="241"/>
        <v>0</v>
      </c>
      <c r="CV276">
        <f t="shared" si="241"/>
        <v>0.65600000000000003</v>
      </c>
      <c r="CW276">
        <f t="shared" si="241"/>
        <v>0</v>
      </c>
      <c r="CX276">
        <f t="shared" si="241"/>
        <v>0</v>
      </c>
      <c r="CY276">
        <f t="shared" si="242"/>
        <v>1698.2809999999997</v>
      </c>
      <c r="CZ276">
        <f t="shared" si="243"/>
        <v>1045.096</v>
      </c>
      <c r="DC276" t="s">
        <v>3</v>
      </c>
      <c r="DD276" t="s">
        <v>3</v>
      </c>
      <c r="DE276" t="s">
        <v>3</v>
      </c>
      <c r="DF276" t="s">
        <v>3</v>
      </c>
      <c r="DG276" t="s">
        <v>419</v>
      </c>
      <c r="DH276" t="s">
        <v>3</v>
      </c>
      <c r="DI276" t="s">
        <v>419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434</v>
      </c>
      <c r="DW276" t="s">
        <v>434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99545598</v>
      </c>
      <c r="EF276">
        <v>4</v>
      </c>
      <c r="EG276" t="s">
        <v>413</v>
      </c>
      <c r="EH276">
        <v>0</v>
      </c>
      <c r="EI276" t="s">
        <v>3</v>
      </c>
      <c r="EJ276">
        <v>4</v>
      </c>
      <c r="EK276">
        <v>200001</v>
      </c>
      <c r="EL276" t="s">
        <v>420</v>
      </c>
      <c r="EM276" t="s">
        <v>421</v>
      </c>
      <c r="EO276" t="s">
        <v>3</v>
      </c>
      <c r="EQ276">
        <v>131072</v>
      </c>
      <c r="ER276">
        <v>10.5</v>
      </c>
      <c r="ES276">
        <v>0</v>
      </c>
      <c r="ET276">
        <v>0</v>
      </c>
      <c r="EU276">
        <v>0</v>
      </c>
      <c r="EV276">
        <v>10.5</v>
      </c>
      <c r="EW276">
        <v>0.82</v>
      </c>
      <c r="EX276">
        <v>0</v>
      </c>
      <c r="EY276">
        <v>0</v>
      </c>
      <c r="FQ276">
        <v>0</v>
      </c>
      <c r="FR276">
        <f t="shared" si="244"/>
        <v>0</v>
      </c>
      <c r="FS276">
        <v>0</v>
      </c>
      <c r="FX276">
        <v>65</v>
      </c>
      <c r="FY276">
        <v>40</v>
      </c>
      <c r="GA276" t="s">
        <v>3</v>
      </c>
      <c r="GD276">
        <v>1</v>
      </c>
      <c r="GF276">
        <v>752115447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45"/>
        <v>0</v>
      </c>
      <c r="GM276">
        <f t="shared" si="246"/>
        <v>5356.12</v>
      </c>
      <c r="GN276">
        <f t="shared" si="247"/>
        <v>0</v>
      </c>
      <c r="GO276">
        <f t="shared" si="248"/>
        <v>0</v>
      </c>
      <c r="GP276">
        <f t="shared" si="249"/>
        <v>5356.12</v>
      </c>
      <c r="GR276">
        <v>0</v>
      </c>
      <c r="GS276">
        <v>3</v>
      </c>
      <c r="GT276">
        <v>0</v>
      </c>
      <c r="GU276" t="s">
        <v>3</v>
      </c>
      <c r="GV276">
        <f t="shared" si="250"/>
        <v>0</v>
      </c>
      <c r="GW276">
        <v>1</v>
      </c>
      <c r="GX276">
        <f t="shared" si="251"/>
        <v>0</v>
      </c>
      <c r="HA276">
        <v>0</v>
      </c>
      <c r="HB276">
        <v>0</v>
      </c>
      <c r="HC276">
        <f t="shared" si="25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C277">
        <f>ROW(SmtRes!A206)</f>
        <v>206</v>
      </c>
      <c r="D277">
        <f>ROW(EtalonRes!A206)</f>
        <v>206</v>
      </c>
      <c r="E277" t="s">
        <v>436</v>
      </c>
      <c r="F277" t="s">
        <v>437</v>
      </c>
      <c r="G277" t="s">
        <v>438</v>
      </c>
      <c r="H277" t="s">
        <v>439</v>
      </c>
      <c r="I277">
        <v>2</v>
      </c>
      <c r="J277">
        <v>0</v>
      </c>
      <c r="K277">
        <v>2</v>
      </c>
      <c r="O277">
        <f t="shared" si="219"/>
        <v>4557.7700000000004</v>
      </c>
      <c r="P277">
        <f t="shared" si="220"/>
        <v>0</v>
      </c>
      <c r="Q277">
        <f t="shared" si="221"/>
        <v>0</v>
      </c>
      <c r="R277">
        <f t="shared" si="222"/>
        <v>0</v>
      </c>
      <c r="S277">
        <f t="shared" si="223"/>
        <v>4557.7700000000004</v>
      </c>
      <c r="T277">
        <f t="shared" si="224"/>
        <v>0</v>
      </c>
      <c r="U277">
        <f t="shared" si="225"/>
        <v>10.8</v>
      </c>
      <c r="V277">
        <f t="shared" si="226"/>
        <v>0</v>
      </c>
      <c r="W277">
        <f t="shared" si="227"/>
        <v>0</v>
      </c>
      <c r="X277">
        <f t="shared" si="228"/>
        <v>2962.55</v>
      </c>
      <c r="Y277">
        <f t="shared" si="228"/>
        <v>1823.11</v>
      </c>
      <c r="AA277">
        <v>203480804</v>
      </c>
      <c r="AB277">
        <f t="shared" si="229"/>
        <v>65.94</v>
      </c>
      <c r="AC277">
        <f t="shared" si="230"/>
        <v>0</v>
      </c>
      <c r="AD277">
        <f t="shared" si="231"/>
        <v>0</v>
      </c>
      <c r="AE277">
        <f t="shared" si="232"/>
        <v>0</v>
      </c>
      <c r="AF277">
        <f>ROUND((EV277),6)</f>
        <v>65.94</v>
      </c>
      <c r="AG277">
        <f t="shared" si="233"/>
        <v>0</v>
      </c>
      <c r="AH277">
        <f>(EW277)</f>
        <v>5.4</v>
      </c>
      <c r="AI277">
        <f t="shared" si="234"/>
        <v>0</v>
      </c>
      <c r="AJ277">
        <f t="shared" si="235"/>
        <v>0</v>
      </c>
      <c r="AK277">
        <v>65.94</v>
      </c>
      <c r="AL277">
        <v>0</v>
      </c>
      <c r="AM277">
        <v>0</v>
      </c>
      <c r="AN277">
        <v>0</v>
      </c>
      <c r="AO277">
        <v>65.94</v>
      </c>
      <c r="AP277">
        <v>0</v>
      </c>
      <c r="AQ277">
        <v>5.4</v>
      </c>
      <c r="AR277">
        <v>0</v>
      </c>
      <c r="AS277">
        <v>0</v>
      </c>
      <c r="AT277">
        <v>65</v>
      </c>
      <c r="AU277">
        <v>40</v>
      </c>
      <c r="AV277">
        <v>1</v>
      </c>
      <c r="AW277">
        <v>1</v>
      </c>
      <c r="AZ277">
        <v>1</v>
      </c>
      <c r="BA277">
        <v>34.56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4</v>
      </c>
      <c r="BJ277" t="s">
        <v>440</v>
      </c>
      <c r="BM277">
        <v>200001</v>
      </c>
      <c r="BN277">
        <v>0</v>
      </c>
      <c r="BO277" t="s">
        <v>3</v>
      </c>
      <c r="BP277">
        <v>0</v>
      </c>
      <c r="BQ277">
        <v>4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65</v>
      </c>
      <c r="CA277">
        <v>40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36"/>
        <v>4557.7700000000004</v>
      </c>
      <c r="CQ277">
        <f t="shared" si="237"/>
        <v>0</v>
      </c>
      <c r="CR277">
        <f t="shared" si="238"/>
        <v>0</v>
      </c>
      <c r="CS277">
        <f t="shared" si="239"/>
        <v>0</v>
      </c>
      <c r="CT277">
        <f t="shared" si="240"/>
        <v>2278.8863999999999</v>
      </c>
      <c r="CU277">
        <f t="shared" si="241"/>
        <v>0</v>
      </c>
      <c r="CV277">
        <f t="shared" si="241"/>
        <v>5.4</v>
      </c>
      <c r="CW277">
        <f t="shared" si="241"/>
        <v>0</v>
      </c>
      <c r="CX277">
        <f t="shared" si="241"/>
        <v>0</v>
      </c>
      <c r="CY277">
        <f t="shared" si="242"/>
        <v>2962.5505000000003</v>
      </c>
      <c r="CZ277">
        <f t="shared" si="243"/>
        <v>1823.1080000000002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439</v>
      </c>
      <c r="DW277" t="s">
        <v>439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99545598</v>
      </c>
      <c r="EF277">
        <v>4</v>
      </c>
      <c r="EG277" t="s">
        <v>413</v>
      </c>
      <c r="EH277">
        <v>0</v>
      </c>
      <c r="EI277" t="s">
        <v>3</v>
      </c>
      <c r="EJ277">
        <v>4</v>
      </c>
      <c r="EK277">
        <v>200001</v>
      </c>
      <c r="EL277" t="s">
        <v>420</v>
      </c>
      <c r="EM277" t="s">
        <v>421</v>
      </c>
      <c r="EO277" t="s">
        <v>3</v>
      </c>
      <c r="EQ277">
        <v>131072</v>
      </c>
      <c r="ER277">
        <v>65.94</v>
      </c>
      <c r="ES277">
        <v>0</v>
      </c>
      <c r="ET277">
        <v>0</v>
      </c>
      <c r="EU277">
        <v>0</v>
      </c>
      <c r="EV277">
        <v>65.94</v>
      </c>
      <c r="EW277">
        <v>5.4</v>
      </c>
      <c r="EX277">
        <v>0</v>
      </c>
      <c r="EY277">
        <v>0</v>
      </c>
      <c r="FQ277">
        <v>0</v>
      </c>
      <c r="FR277">
        <f t="shared" si="244"/>
        <v>0</v>
      </c>
      <c r="FS277">
        <v>0</v>
      </c>
      <c r="FX277">
        <v>65</v>
      </c>
      <c r="FY277">
        <v>40</v>
      </c>
      <c r="GA277" t="s">
        <v>3</v>
      </c>
      <c r="GD277">
        <v>1</v>
      </c>
      <c r="GF277">
        <v>-951174274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245"/>
        <v>0</v>
      </c>
      <c r="GM277">
        <f t="shared" si="246"/>
        <v>9343.43</v>
      </c>
      <c r="GN277">
        <f t="shared" si="247"/>
        <v>0</v>
      </c>
      <c r="GO277">
        <f t="shared" si="248"/>
        <v>0</v>
      </c>
      <c r="GP277">
        <f t="shared" si="249"/>
        <v>9343.43</v>
      </c>
      <c r="GR277">
        <v>0</v>
      </c>
      <c r="GS277">
        <v>3</v>
      </c>
      <c r="GT277">
        <v>0</v>
      </c>
      <c r="GU277" t="s">
        <v>3</v>
      </c>
      <c r="GV277">
        <f t="shared" si="250"/>
        <v>0</v>
      </c>
      <c r="GW277">
        <v>1</v>
      </c>
      <c r="GX277">
        <f t="shared" si="251"/>
        <v>0</v>
      </c>
      <c r="HA277">
        <v>0</v>
      </c>
      <c r="HB277">
        <v>0</v>
      </c>
      <c r="HC277">
        <f t="shared" si="25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C278">
        <f>ROW(SmtRes!A208)</f>
        <v>208</v>
      </c>
      <c r="D278">
        <f>ROW(EtalonRes!A208)</f>
        <v>208</v>
      </c>
      <c r="E278" t="s">
        <v>441</v>
      </c>
      <c r="F278" t="s">
        <v>442</v>
      </c>
      <c r="G278" t="s">
        <v>443</v>
      </c>
      <c r="H278" t="s">
        <v>417</v>
      </c>
      <c r="I278">
        <v>1</v>
      </c>
      <c r="J278">
        <v>0</v>
      </c>
      <c r="K278">
        <v>1</v>
      </c>
      <c r="O278">
        <f t="shared" si="219"/>
        <v>1147.1199999999999</v>
      </c>
      <c r="P278">
        <f t="shared" si="220"/>
        <v>0</v>
      </c>
      <c r="Q278">
        <f t="shared" si="221"/>
        <v>0</v>
      </c>
      <c r="R278">
        <f t="shared" si="222"/>
        <v>0</v>
      </c>
      <c r="S278">
        <f t="shared" si="223"/>
        <v>1147.1199999999999</v>
      </c>
      <c r="T278">
        <f t="shared" si="224"/>
        <v>0</v>
      </c>
      <c r="U278">
        <f t="shared" si="225"/>
        <v>2.5920000000000005</v>
      </c>
      <c r="V278">
        <f t="shared" si="226"/>
        <v>0</v>
      </c>
      <c r="W278">
        <f t="shared" si="227"/>
        <v>0</v>
      </c>
      <c r="X278">
        <f t="shared" si="228"/>
        <v>745.63</v>
      </c>
      <c r="Y278">
        <f t="shared" si="228"/>
        <v>458.85</v>
      </c>
      <c r="AA278">
        <v>203480804</v>
      </c>
      <c r="AB278">
        <f t="shared" si="229"/>
        <v>33.192</v>
      </c>
      <c r="AC278">
        <f t="shared" si="230"/>
        <v>0</v>
      </c>
      <c r="AD278">
        <f t="shared" si="231"/>
        <v>0</v>
      </c>
      <c r="AE278">
        <f t="shared" si="232"/>
        <v>0</v>
      </c>
      <c r="AF278">
        <f>ROUND(((EV278*0.8)),6)</f>
        <v>33.192</v>
      </c>
      <c r="AG278">
        <f t="shared" si="233"/>
        <v>0</v>
      </c>
      <c r="AH278">
        <f>((EW278*0.8))</f>
        <v>2.5920000000000005</v>
      </c>
      <c r="AI278">
        <f t="shared" si="234"/>
        <v>0</v>
      </c>
      <c r="AJ278">
        <f t="shared" si="235"/>
        <v>0</v>
      </c>
      <c r="AK278">
        <v>41.49</v>
      </c>
      <c r="AL278">
        <v>0</v>
      </c>
      <c r="AM278">
        <v>0</v>
      </c>
      <c r="AN278">
        <v>0</v>
      </c>
      <c r="AO278">
        <v>41.49</v>
      </c>
      <c r="AP278">
        <v>0</v>
      </c>
      <c r="AQ278">
        <v>3.24</v>
      </c>
      <c r="AR278">
        <v>0</v>
      </c>
      <c r="AS278">
        <v>0</v>
      </c>
      <c r="AT278">
        <v>65</v>
      </c>
      <c r="AU278">
        <v>40</v>
      </c>
      <c r="AV278">
        <v>1</v>
      </c>
      <c r="AW278">
        <v>1</v>
      </c>
      <c r="AZ278">
        <v>1</v>
      </c>
      <c r="BA278">
        <v>34.56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4</v>
      </c>
      <c r="BJ278" t="s">
        <v>444</v>
      </c>
      <c r="BM278">
        <v>200001</v>
      </c>
      <c r="BN278">
        <v>0</v>
      </c>
      <c r="BO278" t="s">
        <v>3</v>
      </c>
      <c r="BP278">
        <v>0</v>
      </c>
      <c r="BQ278">
        <v>4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65</v>
      </c>
      <c r="CA278">
        <v>40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36"/>
        <v>1147.1199999999999</v>
      </c>
      <c r="CQ278">
        <f t="shared" si="237"/>
        <v>0</v>
      </c>
      <c r="CR278">
        <f t="shared" si="238"/>
        <v>0</v>
      </c>
      <c r="CS278">
        <f t="shared" si="239"/>
        <v>0</v>
      </c>
      <c r="CT278">
        <f t="shared" si="240"/>
        <v>1147.1155200000001</v>
      </c>
      <c r="CU278">
        <f t="shared" si="241"/>
        <v>0</v>
      </c>
      <c r="CV278">
        <f t="shared" si="241"/>
        <v>2.5920000000000005</v>
      </c>
      <c r="CW278">
        <f t="shared" si="241"/>
        <v>0</v>
      </c>
      <c r="CX278">
        <f t="shared" si="241"/>
        <v>0</v>
      </c>
      <c r="CY278">
        <f t="shared" si="242"/>
        <v>745.62799999999993</v>
      </c>
      <c r="CZ278">
        <f t="shared" si="243"/>
        <v>458.84799999999996</v>
      </c>
      <c r="DC278" t="s">
        <v>3</v>
      </c>
      <c r="DD278" t="s">
        <v>3</v>
      </c>
      <c r="DE278" t="s">
        <v>3</v>
      </c>
      <c r="DF278" t="s">
        <v>3</v>
      </c>
      <c r="DG278" t="s">
        <v>419</v>
      </c>
      <c r="DH278" t="s">
        <v>3</v>
      </c>
      <c r="DI278" t="s">
        <v>419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417</v>
      </c>
      <c r="DW278" t="s">
        <v>417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99545598</v>
      </c>
      <c r="EF278">
        <v>4</v>
      </c>
      <c r="EG278" t="s">
        <v>413</v>
      </c>
      <c r="EH278">
        <v>0</v>
      </c>
      <c r="EI278" t="s">
        <v>3</v>
      </c>
      <c r="EJ278">
        <v>4</v>
      </c>
      <c r="EK278">
        <v>200001</v>
      </c>
      <c r="EL278" t="s">
        <v>420</v>
      </c>
      <c r="EM278" t="s">
        <v>421</v>
      </c>
      <c r="EO278" t="s">
        <v>3</v>
      </c>
      <c r="EQ278">
        <v>131072</v>
      </c>
      <c r="ER278">
        <v>41.49</v>
      </c>
      <c r="ES278">
        <v>0</v>
      </c>
      <c r="ET278">
        <v>0</v>
      </c>
      <c r="EU278">
        <v>0</v>
      </c>
      <c r="EV278">
        <v>41.49</v>
      </c>
      <c r="EW278">
        <v>3.24</v>
      </c>
      <c r="EX278">
        <v>0</v>
      </c>
      <c r="EY278">
        <v>0</v>
      </c>
      <c r="FQ278">
        <v>0</v>
      </c>
      <c r="FR278">
        <f t="shared" si="244"/>
        <v>0</v>
      </c>
      <c r="FS278">
        <v>0</v>
      </c>
      <c r="FX278">
        <v>65</v>
      </c>
      <c r="FY278">
        <v>40</v>
      </c>
      <c r="GA278" t="s">
        <v>3</v>
      </c>
      <c r="GD278">
        <v>1</v>
      </c>
      <c r="GF278">
        <v>-1440514005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45"/>
        <v>0</v>
      </c>
      <c r="GM278">
        <f t="shared" si="246"/>
        <v>2351.6</v>
      </c>
      <c r="GN278">
        <f t="shared" si="247"/>
        <v>0</v>
      </c>
      <c r="GO278">
        <f t="shared" si="248"/>
        <v>0</v>
      </c>
      <c r="GP278">
        <f t="shared" si="249"/>
        <v>2351.6</v>
      </c>
      <c r="GR278">
        <v>0</v>
      </c>
      <c r="GS278">
        <v>3</v>
      </c>
      <c r="GT278">
        <v>0</v>
      </c>
      <c r="GU278" t="s">
        <v>3</v>
      </c>
      <c r="GV278">
        <f t="shared" si="250"/>
        <v>0</v>
      </c>
      <c r="GW278">
        <v>1</v>
      </c>
      <c r="GX278">
        <f t="shared" si="251"/>
        <v>0</v>
      </c>
      <c r="HA278">
        <v>0</v>
      </c>
      <c r="HB278">
        <v>0</v>
      </c>
      <c r="HC278">
        <f t="shared" si="25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80" spans="1:245" x14ac:dyDescent="0.2">
      <c r="A280" s="2">
        <v>51</v>
      </c>
      <c r="B280" s="2">
        <f>B269</f>
        <v>1</v>
      </c>
      <c r="C280" s="2">
        <f>A269</f>
        <v>4</v>
      </c>
      <c r="D280" s="2">
        <f>ROW(A269)</f>
        <v>269</v>
      </c>
      <c r="E280" s="2"/>
      <c r="F280" s="2" t="str">
        <f>IF(F269&lt;&gt;"",F269,"")</f>
        <v>Новый раздел</v>
      </c>
      <c r="G280" s="2" t="str">
        <f>IF(G269&lt;&gt;"",G269,"")</f>
        <v>Пусконаладочные работы</v>
      </c>
      <c r="H280" s="2">
        <v>0</v>
      </c>
      <c r="I280" s="2"/>
      <c r="J280" s="2"/>
      <c r="K280" s="2"/>
      <c r="L280" s="2"/>
      <c r="M280" s="2"/>
      <c r="N280" s="2"/>
      <c r="O280" s="2">
        <f t="shared" ref="O280:T280" si="253">ROUND(AB280,2)</f>
        <v>20120.509999999998</v>
      </c>
      <c r="P280" s="2">
        <f t="shared" si="253"/>
        <v>0</v>
      </c>
      <c r="Q280" s="2">
        <f t="shared" si="253"/>
        <v>0</v>
      </c>
      <c r="R280" s="2">
        <f t="shared" si="253"/>
        <v>0</v>
      </c>
      <c r="S280" s="2">
        <f t="shared" si="253"/>
        <v>20120.509999999998</v>
      </c>
      <c r="T280" s="2">
        <f t="shared" si="253"/>
        <v>0</v>
      </c>
      <c r="U280" s="2">
        <f>AH280</f>
        <v>45.969920000000002</v>
      </c>
      <c r="V280" s="2">
        <f>AI280</f>
        <v>0</v>
      </c>
      <c r="W280" s="2">
        <f>ROUND(AJ280,2)</f>
        <v>0</v>
      </c>
      <c r="X280" s="2">
        <f>ROUND(AK280,2)</f>
        <v>13078.34</v>
      </c>
      <c r="Y280" s="2">
        <f>ROUND(AL280,2)</f>
        <v>8048.22</v>
      </c>
      <c r="Z280" s="2"/>
      <c r="AA280" s="2"/>
      <c r="AB280" s="2">
        <f>ROUND(SUMIF(AA273:AA278,"=203480804",O273:O278),2)</f>
        <v>20120.509999999998</v>
      </c>
      <c r="AC280" s="2">
        <f>ROUND(SUMIF(AA273:AA278,"=203480804",P273:P278),2)</f>
        <v>0</v>
      </c>
      <c r="AD280" s="2">
        <f>ROUND(SUMIF(AA273:AA278,"=203480804",Q273:Q278),2)</f>
        <v>0</v>
      </c>
      <c r="AE280" s="2">
        <f>ROUND(SUMIF(AA273:AA278,"=203480804",R273:R278),2)</f>
        <v>0</v>
      </c>
      <c r="AF280" s="2">
        <f>ROUND(SUMIF(AA273:AA278,"=203480804",S273:S278),2)</f>
        <v>20120.509999999998</v>
      </c>
      <c r="AG280" s="2">
        <f>ROUND(SUMIF(AA273:AA278,"=203480804",T273:T278),2)</f>
        <v>0</v>
      </c>
      <c r="AH280" s="2">
        <f>SUMIF(AA273:AA278,"=203480804",U273:U278)</f>
        <v>45.969920000000002</v>
      </c>
      <c r="AI280" s="2">
        <f>SUMIF(AA273:AA278,"=203480804",V273:V278)</f>
        <v>0</v>
      </c>
      <c r="AJ280" s="2">
        <f>ROUND(SUMIF(AA273:AA278,"=203480804",W273:W278),2)</f>
        <v>0</v>
      </c>
      <c r="AK280" s="2">
        <f>ROUND(SUMIF(AA273:AA278,"=203480804",X273:X278),2)</f>
        <v>13078.34</v>
      </c>
      <c r="AL280" s="2">
        <f>ROUND(SUMIF(AA273:AA278,"=203480804",Y273:Y278),2)</f>
        <v>8048.22</v>
      </c>
      <c r="AM280" s="2"/>
      <c r="AN280" s="2"/>
      <c r="AO280" s="2">
        <f t="shared" ref="AO280:BD280" si="254">ROUND(BX280,2)</f>
        <v>0</v>
      </c>
      <c r="AP280" s="2">
        <f t="shared" si="254"/>
        <v>0</v>
      </c>
      <c r="AQ280" s="2">
        <f t="shared" si="254"/>
        <v>0</v>
      </c>
      <c r="AR280" s="2">
        <f t="shared" si="254"/>
        <v>41247.07</v>
      </c>
      <c r="AS280" s="2">
        <f t="shared" si="254"/>
        <v>0</v>
      </c>
      <c r="AT280" s="2">
        <f t="shared" si="254"/>
        <v>0</v>
      </c>
      <c r="AU280" s="2">
        <f t="shared" si="254"/>
        <v>41247.07</v>
      </c>
      <c r="AV280" s="2">
        <f t="shared" si="254"/>
        <v>0</v>
      </c>
      <c r="AW280" s="2">
        <f t="shared" si="254"/>
        <v>0</v>
      </c>
      <c r="AX280" s="2">
        <f t="shared" si="254"/>
        <v>0</v>
      </c>
      <c r="AY280" s="2">
        <f t="shared" si="254"/>
        <v>0</v>
      </c>
      <c r="AZ280" s="2">
        <f t="shared" si="254"/>
        <v>0</v>
      </c>
      <c r="BA280" s="2">
        <f t="shared" si="254"/>
        <v>0</v>
      </c>
      <c r="BB280" s="2">
        <f t="shared" si="254"/>
        <v>0</v>
      </c>
      <c r="BC280" s="2">
        <f t="shared" si="254"/>
        <v>0</v>
      </c>
      <c r="BD280" s="2">
        <f t="shared" si="254"/>
        <v>0</v>
      </c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>
        <f>ROUND(SUMIF(AA273:AA278,"=203480804",FQ273:FQ278),2)</f>
        <v>0</v>
      </c>
      <c r="BY280" s="2">
        <f>ROUND(SUMIF(AA273:AA278,"=203480804",FR273:FR278),2)</f>
        <v>0</v>
      </c>
      <c r="BZ280" s="2">
        <f>ROUND(SUMIF(AA273:AA278,"=203480804",GL273:GL278),2)</f>
        <v>0</v>
      </c>
      <c r="CA280" s="2">
        <f>ROUND(SUMIF(AA273:AA278,"=203480804",GM273:GM278),2)</f>
        <v>41247.07</v>
      </c>
      <c r="CB280" s="2">
        <f>ROUND(SUMIF(AA273:AA278,"=203480804",GN273:GN278),2)</f>
        <v>0</v>
      </c>
      <c r="CC280" s="2">
        <f>ROUND(SUMIF(AA273:AA278,"=203480804",GO273:GO278),2)</f>
        <v>0</v>
      </c>
      <c r="CD280" s="2">
        <f>ROUND(SUMIF(AA273:AA278,"=203480804",GP273:GP278),2)</f>
        <v>41247.07</v>
      </c>
      <c r="CE280" s="2">
        <f>AC280-BX280</f>
        <v>0</v>
      </c>
      <c r="CF280" s="2">
        <f>AC280-BY280</f>
        <v>0</v>
      </c>
      <c r="CG280" s="2">
        <f>BX280-BZ280</f>
        <v>0</v>
      </c>
      <c r="CH280" s="2">
        <f>AC280-BX280-BY280+BZ280</f>
        <v>0</v>
      </c>
      <c r="CI280" s="2">
        <f>BY280-BZ280</f>
        <v>0</v>
      </c>
      <c r="CJ280" s="2">
        <f>ROUND(SUMIF(AA273:AA278,"=203480804",GX273:GX278),2)</f>
        <v>0</v>
      </c>
      <c r="CK280" s="2">
        <f>ROUND(SUMIF(AA273:AA278,"=203480804",GY273:GY278),2)</f>
        <v>0</v>
      </c>
      <c r="CL280" s="2">
        <f>ROUND(SUMIF(AA273:AA278,"=203480804",GZ273:GZ278),2)</f>
        <v>0</v>
      </c>
      <c r="CM280" s="2">
        <f>ROUND(SUMIF(AA273:AA278,"=203480804",HD273:HD278),2)</f>
        <v>0</v>
      </c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>
        <v>0</v>
      </c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201</v>
      </c>
      <c r="F282" s="4">
        <f>ROUND(Source!O280,O282)</f>
        <v>20120.509999999998</v>
      </c>
      <c r="G282" s="4" t="s">
        <v>102</v>
      </c>
      <c r="H282" s="4" t="s">
        <v>103</v>
      </c>
      <c r="I282" s="4"/>
      <c r="J282" s="4"/>
      <c r="K282" s="4">
        <v>201</v>
      </c>
      <c r="L282" s="4">
        <v>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20120.509999999998</v>
      </c>
      <c r="X282" s="4">
        <v>1</v>
      </c>
      <c r="Y282" s="4">
        <v>20120.509999999998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202</v>
      </c>
      <c r="F283" s="4">
        <f>ROUND(Source!P280,O283)</f>
        <v>0</v>
      </c>
      <c r="G283" s="4" t="s">
        <v>104</v>
      </c>
      <c r="H283" s="4" t="s">
        <v>105</v>
      </c>
      <c r="I283" s="4"/>
      <c r="J283" s="4"/>
      <c r="K283" s="4">
        <v>202</v>
      </c>
      <c r="L283" s="4">
        <v>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222</v>
      </c>
      <c r="F284" s="4">
        <f>ROUND(Source!AO280,O284)</f>
        <v>0</v>
      </c>
      <c r="G284" s="4" t="s">
        <v>106</v>
      </c>
      <c r="H284" s="4" t="s">
        <v>107</v>
      </c>
      <c r="I284" s="4"/>
      <c r="J284" s="4"/>
      <c r="K284" s="4">
        <v>222</v>
      </c>
      <c r="L284" s="4">
        <v>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225</v>
      </c>
      <c r="F285" s="4">
        <f>ROUND(Source!AV280,O285)</f>
        <v>0</v>
      </c>
      <c r="G285" s="4" t="s">
        <v>108</v>
      </c>
      <c r="H285" s="4" t="s">
        <v>109</v>
      </c>
      <c r="I285" s="4"/>
      <c r="J285" s="4"/>
      <c r="K285" s="4">
        <v>225</v>
      </c>
      <c r="L285" s="4">
        <v>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226</v>
      </c>
      <c r="F286" s="4">
        <f>ROUND(Source!AW280,O286)</f>
        <v>0</v>
      </c>
      <c r="G286" s="4" t="s">
        <v>110</v>
      </c>
      <c r="H286" s="4" t="s">
        <v>111</v>
      </c>
      <c r="I286" s="4"/>
      <c r="J286" s="4"/>
      <c r="K286" s="4">
        <v>226</v>
      </c>
      <c r="L286" s="4">
        <v>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227</v>
      </c>
      <c r="F287" s="4">
        <f>ROUND(Source!AX280,O287)</f>
        <v>0</v>
      </c>
      <c r="G287" s="4" t="s">
        <v>112</v>
      </c>
      <c r="H287" s="4" t="s">
        <v>113</v>
      </c>
      <c r="I287" s="4"/>
      <c r="J287" s="4"/>
      <c r="K287" s="4">
        <v>227</v>
      </c>
      <c r="L287" s="4">
        <v>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228</v>
      </c>
      <c r="F288" s="4">
        <f>ROUND(Source!AY280,O288)</f>
        <v>0</v>
      </c>
      <c r="G288" s="4" t="s">
        <v>114</v>
      </c>
      <c r="H288" s="4" t="s">
        <v>115</v>
      </c>
      <c r="I288" s="4"/>
      <c r="J288" s="4"/>
      <c r="K288" s="4">
        <v>228</v>
      </c>
      <c r="L288" s="4">
        <v>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216</v>
      </c>
      <c r="F289" s="4">
        <f>ROUND(Source!AP280,O289)</f>
        <v>0</v>
      </c>
      <c r="G289" s="4" t="s">
        <v>116</v>
      </c>
      <c r="H289" s="4" t="s">
        <v>117</v>
      </c>
      <c r="I289" s="4"/>
      <c r="J289" s="4"/>
      <c r="K289" s="4">
        <v>216</v>
      </c>
      <c r="L289" s="4">
        <v>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223</v>
      </c>
      <c r="F290" s="4">
        <f>ROUND(Source!AQ280,O290)</f>
        <v>0</v>
      </c>
      <c r="G290" s="4" t="s">
        <v>118</v>
      </c>
      <c r="H290" s="4" t="s">
        <v>119</v>
      </c>
      <c r="I290" s="4"/>
      <c r="J290" s="4"/>
      <c r="K290" s="4">
        <v>223</v>
      </c>
      <c r="L290" s="4">
        <v>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229</v>
      </c>
      <c r="F291" s="4">
        <f>ROUND(Source!AZ280,O291)</f>
        <v>0</v>
      </c>
      <c r="G291" s="4" t="s">
        <v>120</v>
      </c>
      <c r="H291" s="4" t="s">
        <v>121</v>
      </c>
      <c r="I291" s="4"/>
      <c r="J291" s="4"/>
      <c r="K291" s="4">
        <v>229</v>
      </c>
      <c r="L291" s="4">
        <v>10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203</v>
      </c>
      <c r="F292" s="4">
        <f>ROUND(Source!Q280,O292)</f>
        <v>0</v>
      </c>
      <c r="G292" s="4" t="s">
        <v>122</v>
      </c>
      <c r="H292" s="4" t="s">
        <v>123</v>
      </c>
      <c r="I292" s="4"/>
      <c r="J292" s="4"/>
      <c r="K292" s="4">
        <v>203</v>
      </c>
      <c r="L292" s="4">
        <v>11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231</v>
      </c>
      <c r="F293" s="4">
        <f>ROUND(Source!BB280,O293)</f>
        <v>0</v>
      </c>
      <c r="G293" s="4" t="s">
        <v>124</v>
      </c>
      <c r="H293" s="4" t="s">
        <v>125</v>
      </c>
      <c r="I293" s="4"/>
      <c r="J293" s="4"/>
      <c r="K293" s="4">
        <v>231</v>
      </c>
      <c r="L293" s="4">
        <v>12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204</v>
      </c>
      <c r="F294" s="4">
        <f>ROUND(Source!R280,O294)</f>
        <v>0</v>
      </c>
      <c r="G294" s="4" t="s">
        <v>126</v>
      </c>
      <c r="H294" s="4" t="s">
        <v>127</v>
      </c>
      <c r="I294" s="4"/>
      <c r="J294" s="4"/>
      <c r="K294" s="4">
        <v>204</v>
      </c>
      <c r="L294" s="4">
        <v>13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205</v>
      </c>
      <c r="F295" s="4">
        <f>ROUND(Source!S280,O295)</f>
        <v>20120.509999999998</v>
      </c>
      <c r="G295" s="4" t="s">
        <v>128</v>
      </c>
      <c r="H295" s="4" t="s">
        <v>129</v>
      </c>
      <c r="I295" s="4"/>
      <c r="J295" s="4"/>
      <c r="K295" s="4">
        <v>205</v>
      </c>
      <c r="L295" s="4">
        <v>14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20120.509999999998</v>
      </c>
      <c r="X295" s="4">
        <v>1</v>
      </c>
      <c r="Y295" s="4">
        <v>20120.509999999998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232</v>
      </c>
      <c r="F296" s="4">
        <f>ROUND(Source!BC280,O296)</f>
        <v>0</v>
      </c>
      <c r="G296" s="4" t="s">
        <v>130</v>
      </c>
      <c r="H296" s="4" t="s">
        <v>131</v>
      </c>
      <c r="I296" s="4"/>
      <c r="J296" s="4"/>
      <c r="K296" s="4">
        <v>232</v>
      </c>
      <c r="L296" s="4">
        <v>15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214</v>
      </c>
      <c r="F297" s="4">
        <f>ROUND(Source!AS280,O297)</f>
        <v>0</v>
      </c>
      <c r="G297" s="4" t="s">
        <v>132</v>
      </c>
      <c r="H297" s="4" t="s">
        <v>133</v>
      </c>
      <c r="I297" s="4"/>
      <c r="J297" s="4"/>
      <c r="K297" s="4">
        <v>214</v>
      </c>
      <c r="L297" s="4">
        <v>16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215</v>
      </c>
      <c r="F298" s="4">
        <f>ROUND(Source!AT280,O298)</f>
        <v>0</v>
      </c>
      <c r="G298" s="4" t="s">
        <v>134</v>
      </c>
      <c r="H298" s="4" t="s">
        <v>135</v>
      </c>
      <c r="I298" s="4"/>
      <c r="J298" s="4"/>
      <c r="K298" s="4">
        <v>215</v>
      </c>
      <c r="L298" s="4">
        <v>17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217</v>
      </c>
      <c r="F299" s="4">
        <f>ROUND(Source!AU280,O299)</f>
        <v>41247.07</v>
      </c>
      <c r="G299" s="4" t="s">
        <v>136</v>
      </c>
      <c r="H299" s="4" t="s">
        <v>137</v>
      </c>
      <c r="I299" s="4"/>
      <c r="J299" s="4"/>
      <c r="K299" s="4">
        <v>217</v>
      </c>
      <c r="L299" s="4">
        <v>18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41247.07</v>
      </c>
      <c r="X299" s="4">
        <v>1</v>
      </c>
      <c r="Y299" s="4">
        <v>41247.07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230</v>
      </c>
      <c r="F300" s="4">
        <f>ROUND(Source!BA280,O300)</f>
        <v>0</v>
      </c>
      <c r="G300" s="4" t="s">
        <v>138</v>
      </c>
      <c r="H300" s="4" t="s">
        <v>139</v>
      </c>
      <c r="I300" s="4"/>
      <c r="J300" s="4"/>
      <c r="K300" s="4">
        <v>230</v>
      </c>
      <c r="L300" s="4">
        <v>19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206</v>
      </c>
      <c r="F301" s="4">
        <f>ROUND(Source!T280,O301)</f>
        <v>0</v>
      </c>
      <c r="G301" s="4" t="s">
        <v>140</v>
      </c>
      <c r="H301" s="4" t="s">
        <v>141</v>
      </c>
      <c r="I301" s="4"/>
      <c r="J301" s="4"/>
      <c r="K301" s="4">
        <v>206</v>
      </c>
      <c r="L301" s="4">
        <v>20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207</v>
      </c>
      <c r="F302" s="4">
        <f>Source!U280</f>
        <v>45.969920000000002</v>
      </c>
      <c r="G302" s="4" t="s">
        <v>142</v>
      </c>
      <c r="H302" s="4" t="s">
        <v>143</v>
      </c>
      <c r="I302" s="4"/>
      <c r="J302" s="4"/>
      <c r="K302" s="4">
        <v>207</v>
      </c>
      <c r="L302" s="4">
        <v>21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45.969920000000002</v>
      </c>
      <c r="X302" s="4">
        <v>1</v>
      </c>
      <c r="Y302" s="4">
        <v>45.969920000000002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208</v>
      </c>
      <c r="F303" s="4">
        <f>Source!V280</f>
        <v>0</v>
      </c>
      <c r="G303" s="4" t="s">
        <v>144</v>
      </c>
      <c r="H303" s="4" t="s">
        <v>145</v>
      </c>
      <c r="I303" s="4"/>
      <c r="J303" s="4"/>
      <c r="K303" s="4">
        <v>208</v>
      </c>
      <c r="L303" s="4">
        <v>22</v>
      </c>
      <c r="M303" s="4">
        <v>3</v>
      </c>
      <c r="N303" s="4" t="s">
        <v>3</v>
      </c>
      <c r="O303" s="4">
        <v>-1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209</v>
      </c>
      <c r="F304" s="4">
        <f>ROUND(Source!W280,O304)</f>
        <v>0</v>
      </c>
      <c r="G304" s="4" t="s">
        <v>146</v>
      </c>
      <c r="H304" s="4" t="s">
        <v>147</v>
      </c>
      <c r="I304" s="4"/>
      <c r="J304" s="4"/>
      <c r="K304" s="4">
        <v>209</v>
      </c>
      <c r="L304" s="4">
        <v>23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233</v>
      </c>
      <c r="F305" s="4">
        <f>ROUND(Source!BD280,O305)</f>
        <v>0</v>
      </c>
      <c r="G305" s="4" t="s">
        <v>148</v>
      </c>
      <c r="H305" s="4" t="s">
        <v>149</v>
      </c>
      <c r="I305" s="4"/>
      <c r="J305" s="4"/>
      <c r="K305" s="4">
        <v>233</v>
      </c>
      <c r="L305" s="4">
        <v>24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210</v>
      </c>
      <c r="F306" s="4">
        <f>ROUND(Source!X280,O306)</f>
        <v>13078.34</v>
      </c>
      <c r="G306" s="4" t="s">
        <v>150</v>
      </c>
      <c r="H306" s="4" t="s">
        <v>151</v>
      </c>
      <c r="I306" s="4"/>
      <c r="J306" s="4"/>
      <c r="K306" s="4">
        <v>210</v>
      </c>
      <c r="L306" s="4">
        <v>25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13078.34</v>
      </c>
      <c r="X306" s="4">
        <v>1</v>
      </c>
      <c r="Y306" s="4">
        <v>13078.34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211</v>
      </c>
      <c r="F307" s="4">
        <f>ROUND(Source!Y280,O307)</f>
        <v>8048.22</v>
      </c>
      <c r="G307" s="4" t="s">
        <v>152</v>
      </c>
      <c r="H307" s="4" t="s">
        <v>153</v>
      </c>
      <c r="I307" s="4"/>
      <c r="J307" s="4"/>
      <c r="K307" s="4">
        <v>211</v>
      </c>
      <c r="L307" s="4">
        <v>26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8048.22</v>
      </c>
      <c r="X307" s="4">
        <v>1</v>
      </c>
      <c r="Y307" s="4">
        <v>8048.22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224</v>
      </c>
      <c r="F308" s="4">
        <f>ROUND(Source!AR280,O308)</f>
        <v>41247.07</v>
      </c>
      <c r="G308" s="4" t="s">
        <v>154</v>
      </c>
      <c r="H308" s="4" t="s">
        <v>155</v>
      </c>
      <c r="I308" s="4"/>
      <c r="J308" s="4"/>
      <c r="K308" s="4">
        <v>224</v>
      </c>
      <c r="L308" s="4">
        <v>27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41247.07</v>
      </c>
      <c r="X308" s="4">
        <v>1</v>
      </c>
      <c r="Y308" s="4">
        <v>41247.07</v>
      </c>
      <c r="Z308" s="4"/>
      <c r="AA308" s="4"/>
      <c r="AB308" s="4"/>
    </row>
    <row r="310" spans="1:206" x14ac:dyDescent="0.2">
      <c r="A310" s="2">
        <v>51</v>
      </c>
      <c r="B310" s="2">
        <f>B20</f>
        <v>1</v>
      </c>
      <c r="C310" s="2">
        <f>A20</f>
        <v>3</v>
      </c>
      <c r="D310" s="2">
        <f>ROW(A20)</f>
        <v>20</v>
      </c>
      <c r="E310" s="2"/>
      <c r="F310" s="2" t="str">
        <f>IF(F20&lt;&gt;"",F20,"")</f>
        <v>Новая локальная смета</v>
      </c>
      <c r="G310" s="2" t="str">
        <f>IF(G20&lt;&gt;"",G20,"")</f>
        <v>Новая локальная смета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255">ROUND(O44+O138+O202+O239+O280+AB310,2)</f>
        <v>1627491.63</v>
      </c>
      <c r="P310" s="2">
        <f t="shared" si="255"/>
        <v>1217374.55</v>
      </c>
      <c r="Q310" s="2">
        <f t="shared" si="255"/>
        <v>218922.05</v>
      </c>
      <c r="R310" s="2">
        <f t="shared" si="255"/>
        <v>70716.509999999995</v>
      </c>
      <c r="S310" s="2">
        <f t="shared" si="255"/>
        <v>191195.03</v>
      </c>
      <c r="T310" s="2">
        <f t="shared" si="255"/>
        <v>0</v>
      </c>
      <c r="U310" s="2">
        <f>U44+U138+U202+U239+U280+AH310</f>
        <v>594.92841999999996</v>
      </c>
      <c r="V310" s="2">
        <f>V44+V138+V202+V239+V280+AI310</f>
        <v>166.58920000000001</v>
      </c>
      <c r="W310" s="2">
        <f>ROUND(W44+W138+W202+W239+W280+AJ310,2)</f>
        <v>60.29</v>
      </c>
      <c r="X310" s="2">
        <f>ROUND(X44+X138+X202+X239+X280+AK310,2)</f>
        <v>251167.24</v>
      </c>
      <c r="Y310" s="2">
        <f>ROUND(Y44+Y138+Y202+Y239+Y280+AL310,2)</f>
        <v>146448.1</v>
      </c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>
        <f t="shared" ref="AO310:BD310" si="256">ROUND(AO44+AO138+AO202+AO239+AO280+BX310,2)</f>
        <v>0</v>
      </c>
      <c r="AP310" s="2">
        <f t="shared" si="256"/>
        <v>223277.02</v>
      </c>
      <c r="AQ310" s="2">
        <f t="shared" si="256"/>
        <v>0</v>
      </c>
      <c r="AR310" s="2">
        <f t="shared" si="256"/>
        <v>2025106.97</v>
      </c>
      <c r="AS310" s="2">
        <f t="shared" si="256"/>
        <v>1364553.08</v>
      </c>
      <c r="AT310" s="2">
        <f t="shared" si="256"/>
        <v>396029.8</v>
      </c>
      <c r="AU310" s="2">
        <f t="shared" si="256"/>
        <v>41247.07</v>
      </c>
      <c r="AV310" s="2">
        <f t="shared" si="256"/>
        <v>1217374.55</v>
      </c>
      <c r="AW310" s="2">
        <f t="shared" si="256"/>
        <v>994097.53</v>
      </c>
      <c r="AX310" s="2">
        <f t="shared" si="256"/>
        <v>0</v>
      </c>
      <c r="AY310" s="2">
        <f t="shared" si="256"/>
        <v>994097.53</v>
      </c>
      <c r="AZ310" s="2">
        <f t="shared" si="256"/>
        <v>223277.02</v>
      </c>
      <c r="BA310" s="2">
        <f t="shared" si="256"/>
        <v>0</v>
      </c>
      <c r="BB310" s="2">
        <f t="shared" si="256"/>
        <v>0</v>
      </c>
      <c r="BC310" s="2">
        <f t="shared" si="256"/>
        <v>0</v>
      </c>
      <c r="BD310" s="2">
        <f t="shared" si="256"/>
        <v>24046.14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201</v>
      </c>
      <c r="F312" s="4">
        <f>ROUND(Source!O310,O312)</f>
        <v>1627491.63</v>
      </c>
      <c r="G312" s="4" t="s">
        <v>102</v>
      </c>
      <c r="H312" s="4" t="s">
        <v>103</v>
      </c>
      <c r="I312" s="4"/>
      <c r="J312" s="4"/>
      <c r="K312" s="4">
        <v>201</v>
      </c>
      <c r="L312" s="4">
        <v>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1627491.63</v>
      </c>
      <c r="X312" s="4">
        <v>1</v>
      </c>
      <c r="Y312" s="4">
        <v>1627491.63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202</v>
      </c>
      <c r="F313" s="4">
        <f>ROUND(Source!P310,O313)</f>
        <v>1217374.55</v>
      </c>
      <c r="G313" s="4" t="s">
        <v>104</v>
      </c>
      <c r="H313" s="4" t="s">
        <v>105</v>
      </c>
      <c r="I313" s="4"/>
      <c r="J313" s="4"/>
      <c r="K313" s="4">
        <v>202</v>
      </c>
      <c r="L313" s="4">
        <v>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1217374.55</v>
      </c>
      <c r="X313" s="4">
        <v>1</v>
      </c>
      <c r="Y313" s="4">
        <v>1217374.55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106</v>
      </c>
      <c r="H314" s="4" t="s">
        <v>107</v>
      </c>
      <c r="I314" s="4"/>
      <c r="J314" s="4"/>
      <c r="K314" s="4">
        <v>222</v>
      </c>
      <c r="L314" s="4">
        <v>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225</v>
      </c>
      <c r="F315" s="4">
        <f>ROUND(Source!AV310,O315)</f>
        <v>1217374.55</v>
      </c>
      <c r="G315" s="4" t="s">
        <v>108</v>
      </c>
      <c r="H315" s="4" t="s">
        <v>109</v>
      </c>
      <c r="I315" s="4"/>
      <c r="J315" s="4"/>
      <c r="K315" s="4">
        <v>225</v>
      </c>
      <c r="L315" s="4">
        <v>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1217374.55</v>
      </c>
      <c r="X315" s="4">
        <v>1</v>
      </c>
      <c r="Y315" s="4">
        <v>1217374.55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226</v>
      </c>
      <c r="F316" s="4">
        <f>ROUND(Source!AW310,O316)</f>
        <v>994097.53</v>
      </c>
      <c r="G316" s="4" t="s">
        <v>110</v>
      </c>
      <c r="H316" s="4" t="s">
        <v>111</v>
      </c>
      <c r="I316" s="4"/>
      <c r="J316" s="4"/>
      <c r="K316" s="4">
        <v>226</v>
      </c>
      <c r="L316" s="4">
        <v>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994097.53</v>
      </c>
      <c r="X316" s="4">
        <v>1</v>
      </c>
      <c r="Y316" s="4">
        <v>994097.53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112</v>
      </c>
      <c r="H317" s="4" t="s">
        <v>113</v>
      </c>
      <c r="I317" s="4"/>
      <c r="J317" s="4"/>
      <c r="K317" s="4">
        <v>227</v>
      </c>
      <c r="L317" s="4">
        <v>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228</v>
      </c>
      <c r="F318" s="4">
        <f>ROUND(Source!AY310,O318)</f>
        <v>994097.53</v>
      </c>
      <c r="G318" s="4" t="s">
        <v>114</v>
      </c>
      <c r="H318" s="4" t="s">
        <v>115</v>
      </c>
      <c r="I318" s="4"/>
      <c r="J318" s="4"/>
      <c r="K318" s="4">
        <v>228</v>
      </c>
      <c r="L318" s="4">
        <v>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994097.53</v>
      </c>
      <c r="X318" s="4">
        <v>1</v>
      </c>
      <c r="Y318" s="4">
        <v>994097.53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223277.02</v>
      </c>
      <c r="G319" s="4" t="s">
        <v>116</v>
      </c>
      <c r="H319" s="4" t="s">
        <v>117</v>
      </c>
      <c r="I319" s="4"/>
      <c r="J319" s="4"/>
      <c r="K319" s="4">
        <v>216</v>
      </c>
      <c r="L319" s="4">
        <v>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223277.02</v>
      </c>
      <c r="X319" s="4">
        <v>1</v>
      </c>
      <c r="Y319" s="4">
        <v>223277.02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118</v>
      </c>
      <c r="H320" s="4" t="s">
        <v>119</v>
      </c>
      <c r="I320" s="4"/>
      <c r="J320" s="4"/>
      <c r="K320" s="4">
        <v>223</v>
      </c>
      <c r="L320" s="4">
        <v>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223277.02</v>
      </c>
      <c r="G321" s="4" t="s">
        <v>120</v>
      </c>
      <c r="H321" s="4" t="s">
        <v>121</v>
      </c>
      <c r="I321" s="4"/>
      <c r="J321" s="4"/>
      <c r="K321" s="4">
        <v>229</v>
      </c>
      <c r="L321" s="4">
        <v>10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223277.02</v>
      </c>
      <c r="X321" s="4">
        <v>1</v>
      </c>
      <c r="Y321" s="4">
        <v>223277.02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203</v>
      </c>
      <c r="F322" s="4">
        <f>ROUND(Source!Q310,O322)</f>
        <v>218922.05</v>
      </c>
      <c r="G322" s="4" t="s">
        <v>122</v>
      </c>
      <c r="H322" s="4" t="s">
        <v>123</v>
      </c>
      <c r="I322" s="4"/>
      <c r="J322" s="4"/>
      <c r="K322" s="4">
        <v>203</v>
      </c>
      <c r="L322" s="4">
        <v>11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218922.05</v>
      </c>
      <c r="X322" s="4">
        <v>1</v>
      </c>
      <c r="Y322" s="4">
        <v>218922.05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124</v>
      </c>
      <c r="H323" s="4" t="s">
        <v>125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204</v>
      </c>
      <c r="F324" s="4">
        <f>ROUND(Source!R310,O324)</f>
        <v>70716.509999999995</v>
      </c>
      <c r="G324" s="4" t="s">
        <v>126</v>
      </c>
      <c r="H324" s="4" t="s">
        <v>127</v>
      </c>
      <c r="I324" s="4"/>
      <c r="J324" s="4"/>
      <c r="K324" s="4">
        <v>204</v>
      </c>
      <c r="L324" s="4">
        <v>13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70716.509999999995</v>
      </c>
      <c r="X324" s="4">
        <v>1</v>
      </c>
      <c r="Y324" s="4">
        <v>70716.509999999995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205</v>
      </c>
      <c r="F325" s="4">
        <f>ROUND(Source!S310,O325)</f>
        <v>191195.03</v>
      </c>
      <c r="G325" s="4" t="s">
        <v>128</v>
      </c>
      <c r="H325" s="4" t="s">
        <v>129</v>
      </c>
      <c r="I325" s="4"/>
      <c r="J325" s="4"/>
      <c r="K325" s="4">
        <v>205</v>
      </c>
      <c r="L325" s="4">
        <v>14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191195.03</v>
      </c>
      <c r="X325" s="4">
        <v>1</v>
      </c>
      <c r="Y325" s="4">
        <v>191195.03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130</v>
      </c>
      <c r="H326" s="4" t="s">
        <v>131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1364553.08</v>
      </c>
      <c r="G327" s="4" t="s">
        <v>132</v>
      </c>
      <c r="H327" s="4" t="s">
        <v>133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1364553.08</v>
      </c>
      <c r="X327" s="4">
        <v>1</v>
      </c>
      <c r="Y327" s="4">
        <v>1364553.08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396029.8</v>
      </c>
      <c r="G328" s="4" t="s">
        <v>134</v>
      </c>
      <c r="H328" s="4" t="s">
        <v>135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396029.8</v>
      </c>
      <c r="X328" s="4">
        <v>1</v>
      </c>
      <c r="Y328" s="4">
        <v>396029.8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41247.07</v>
      </c>
      <c r="G329" s="4" t="s">
        <v>136</v>
      </c>
      <c r="H329" s="4" t="s">
        <v>137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41247.07</v>
      </c>
      <c r="X329" s="4">
        <v>1</v>
      </c>
      <c r="Y329" s="4">
        <v>41247.07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138</v>
      </c>
      <c r="H330" s="4" t="s">
        <v>139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140</v>
      </c>
      <c r="H331" s="4" t="s">
        <v>141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207</v>
      </c>
      <c r="F332" s="4">
        <f>Source!U310</f>
        <v>594.92841999999996</v>
      </c>
      <c r="G332" s="4" t="s">
        <v>142</v>
      </c>
      <c r="H332" s="4" t="s">
        <v>143</v>
      </c>
      <c r="I332" s="4"/>
      <c r="J332" s="4"/>
      <c r="K332" s="4">
        <v>207</v>
      </c>
      <c r="L332" s="4">
        <v>21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594.92841999999996</v>
      </c>
      <c r="X332" s="4">
        <v>1</v>
      </c>
      <c r="Y332" s="4">
        <v>594.92841999999996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208</v>
      </c>
      <c r="F333" s="4">
        <f>Source!V310</f>
        <v>166.58920000000001</v>
      </c>
      <c r="G333" s="4" t="s">
        <v>144</v>
      </c>
      <c r="H333" s="4" t="s">
        <v>145</v>
      </c>
      <c r="I333" s="4"/>
      <c r="J333" s="4"/>
      <c r="K333" s="4">
        <v>208</v>
      </c>
      <c r="L333" s="4">
        <v>22</v>
      </c>
      <c r="M333" s="4">
        <v>3</v>
      </c>
      <c r="N333" s="4" t="s">
        <v>3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166.58920000000001</v>
      </c>
      <c r="X333" s="4">
        <v>1</v>
      </c>
      <c r="Y333" s="4">
        <v>166.58920000000001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60.29</v>
      </c>
      <c r="G334" s="4" t="s">
        <v>146</v>
      </c>
      <c r="H334" s="4" t="s">
        <v>147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60.29</v>
      </c>
      <c r="X334" s="4">
        <v>1</v>
      </c>
      <c r="Y334" s="4">
        <v>60.29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24046.14</v>
      </c>
      <c r="G335" s="4" t="s">
        <v>148</v>
      </c>
      <c r="H335" s="4" t="s">
        <v>149</v>
      </c>
      <c r="I335" s="4"/>
      <c r="J335" s="4"/>
      <c r="K335" s="4">
        <v>233</v>
      </c>
      <c r="L335" s="4">
        <v>24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24046.14</v>
      </c>
      <c r="X335" s="4">
        <v>1</v>
      </c>
      <c r="Y335" s="4">
        <v>24046.14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210</v>
      </c>
      <c r="F336" s="4">
        <f>ROUND(Source!X310,O336)</f>
        <v>251167.24</v>
      </c>
      <c r="G336" s="4" t="s">
        <v>150</v>
      </c>
      <c r="H336" s="4" t="s">
        <v>151</v>
      </c>
      <c r="I336" s="4"/>
      <c r="J336" s="4"/>
      <c r="K336" s="4">
        <v>210</v>
      </c>
      <c r="L336" s="4">
        <v>25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251167.24</v>
      </c>
      <c r="X336" s="4">
        <v>1</v>
      </c>
      <c r="Y336" s="4">
        <v>251167.24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211</v>
      </c>
      <c r="F337" s="4">
        <f>ROUND(Source!Y310,O337)</f>
        <v>146448.1</v>
      </c>
      <c r="G337" s="4" t="s">
        <v>152</v>
      </c>
      <c r="H337" s="4" t="s">
        <v>153</v>
      </c>
      <c r="I337" s="4"/>
      <c r="J337" s="4"/>
      <c r="K337" s="4">
        <v>211</v>
      </c>
      <c r="L337" s="4">
        <v>26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146448.1</v>
      </c>
      <c r="X337" s="4">
        <v>1</v>
      </c>
      <c r="Y337" s="4">
        <v>146448.1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224</v>
      </c>
      <c r="F338" s="4">
        <f>ROUND(Source!AR310,O338)</f>
        <v>2025106.97</v>
      </c>
      <c r="G338" s="4" t="s">
        <v>154</v>
      </c>
      <c r="H338" s="4" t="s">
        <v>155</v>
      </c>
      <c r="I338" s="4"/>
      <c r="J338" s="4"/>
      <c r="K338" s="4">
        <v>224</v>
      </c>
      <c r="L338" s="4">
        <v>27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2025106.97</v>
      </c>
      <c r="X338" s="4">
        <v>1</v>
      </c>
      <c r="Y338" s="4">
        <v>2025106.97</v>
      </c>
      <c r="Z338" s="4"/>
      <c r="AA338" s="4"/>
      <c r="AB338" s="4"/>
    </row>
    <row r="340" spans="1:206" x14ac:dyDescent="0.2">
      <c r="A340" s="2">
        <v>51</v>
      </c>
      <c r="B340" s="2">
        <f>B12</f>
        <v>405</v>
      </c>
      <c r="C340" s="2">
        <f>A12</f>
        <v>1</v>
      </c>
      <c r="D340" s="2">
        <f>ROW(A12)</f>
        <v>12</v>
      </c>
      <c r="E340" s="2"/>
      <c r="F340" s="2" t="str">
        <f>IF(F12&lt;&gt;"",F12,"")</f>
        <v/>
      </c>
      <c r="G340" s="2" t="str">
        <f>IF(G12&lt;&gt;"",G12,"")</f>
        <v>Реконструкция ВЛ-10 кВ с подвеской провода СИП-3 1х95  (протяжённость трассы 1 км)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257">ROUND(O310,2)</f>
        <v>1627491.63</v>
      </c>
      <c r="P340" s="2">
        <f t="shared" si="257"/>
        <v>1217374.55</v>
      </c>
      <c r="Q340" s="2">
        <f t="shared" si="257"/>
        <v>218922.05</v>
      </c>
      <c r="R340" s="2">
        <f t="shared" si="257"/>
        <v>70716.509999999995</v>
      </c>
      <c r="S340" s="2">
        <f t="shared" si="257"/>
        <v>191195.03</v>
      </c>
      <c r="T340" s="2">
        <f t="shared" si="257"/>
        <v>0</v>
      </c>
      <c r="U340" s="2">
        <f>U310</f>
        <v>594.92841999999996</v>
      </c>
      <c r="V340" s="2">
        <f>V310</f>
        <v>166.58920000000001</v>
      </c>
      <c r="W340" s="2">
        <f>ROUND(W310,2)</f>
        <v>60.29</v>
      </c>
      <c r="X340" s="2">
        <f>ROUND(X310,2)</f>
        <v>251167.24</v>
      </c>
      <c r="Y340" s="2">
        <f>ROUND(Y310,2)</f>
        <v>146448.1</v>
      </c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>
        <f t="shared" ref="AO340:BD340" si="258">ROUND(AO310,2)</f>
        <v>0</v>
      </c>
      <c r="AP340" s="2">
        <f t="shared" si="258"/>
        <v>223277.02</v>
      </c>
      <c r="AQ340" s="2">
        <f t="shared" si="258"/>
        <v>0</v>
      </c>
      <c r="AR340" s="2">
        <f t="shared" si="258"/>
        <v>2025106.97</v>
      </c>
      <c r="AS340" s="2">
        <f t="shared" si="258"/>
        <v>1364553.08</v>
      </c>
      <c r="AT340" s="2">
        <f t="shared" si="258"/>
        <v>396029.8</v>
      </c>
      <c r="AU340" s="2">
        <f t="shared" si="258"/>
        <v>41247.07</v>
      </c>
      <c r="AV340" s="2">
        <f t="shared" si="258"/>
        <v>1217374.55</v>
      </c>
      <c r="AW340" s="2">
        <f t="shared" si="258"/>
        <v>994097.53</v>
      </c>
      <c r="AX340" s="2">
        <f t="shared" si="258"/>
        <v>0</v>
      </c>
      <c r="AY340" s="2">
        <f t="shared" si="258"/>
        <v>994097.53</v>
      </c>
      <c r="AZ340" s="2">
        <f t="shared" si="258"/>
        <v>223277.02</v>
      </c>
      <c r="BA340" s="2">
        <f t="shared" si="258"/>
        <v>0</v>
      </c>
      <c r="BB340" s="2">
        <f t="shared" si="258"/>
        <v>0</v>
      </c>
      <c r="BC340" s="2">
        <f t="shared" si="258"/>
        <v>0</v>
      </c>
      <c r="BD340" s="2">
        <f t="shared" si="258"/>
        <v>24046.14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1627491.63</v>
      </c>
      <c r="G342" s="4" t="s">
        <v>102</v>
      </c>
      <c r="H342" s="4" t="s">
        <v>103</v>
      </c>
      <c r="I342" s="4"/>
      <c r="J342" s="4"/>
      <c r="K342" s="4">
        <v>201</v>
      </c>
      <c r="L342" s="4">
        <v>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1627491.63</v>
      </c>
      <c r="X342" s="4">
        <v>1</v>
      </c>
      <c r="Y342" s="4">
        <v>1627491.63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1217374.55</v>
      </c>
      <c r="G343" s="4" t="s">
        <v>104</v>
      </c>
      <c r="H343" s="4" t="s">
        <v>105</v>
      </c>
      <c r="I343" s="4"/>
      <c r="J343" s="4"/>
      <c r="K343" s="4">
        <v>202</v>
      </c>
      <c r="L343" s="4">
        <v>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1217374.55</v>
      </c>
      <c r="X343" s="4">
        <v>1</v>
      </c>
      <c r="Y343" s="4">
        <v>1217374.55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106</v>
      </c>
      <c r="H344" s="4" t="s">
        <v>107</v>
      </c>
      <c r="I344" s="4"/>
      <c r="J344" s="4"/>
      <c r="K344" s="4">
        <v>222</v>
      </c>
      <c r="L344" s="4">
        <v>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1217374.55</v>
      </c>
      <c r="G345" s="4" t="s">
        <v>108</v>
      </c>
      <c r="H345" s="4" t="s">
        <v>109</v>
      </c>
      <c r="I345" s="4"/>
      <c r="J345" s="4"/>
      <c r="K345" s="4">
        <v>225</v>
      </c>
      <c r="L345" s="4">
        <v>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1217374.55</v>
      </c>
      <c r="X345" s="4">
        <v>1</v>
      </c>
      <c r="Y345" s="4">
        <v>1217374.55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994097.53</v>
      </c>
      <c r="G346" s="4" t="s">
        <v>110</v>
      </c>
      <c r="H346" s="4" t="s">
        <v>111</v>
      </c>
      <c r="I346" s="4"/>
      <c r="J346" s="4"/>
      <c r="K346" s="4">
        <v>226</v>
      </c>
      <c r="L346" s="4">
        <v>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994097.53</v>
      </c>
      <c r="X346" s="4">
        <v>1</v>
      </c>
      <c r="Y346" s="4">
        <v>994097.53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112</v>
      </c>
      <c r="H347" s="4" t="s">
        <v>113</v>
      </c>
      <c r="I347" s="4"/>
      <c r="J347" s="4"/>
      <c r="K347" s="4">
        <v>227</v>
      </c>
      <c r="L347" s="4">
        <v>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994097.53</v>
      </c>
      <c r="G348" s="4" t="s">
        <v>114</v>
      </c>
      <c r="H348" s="4" t="s">
        <v>115</v>
      </c>
      <c r="I348" s="4"/>
      <c r="J348" s="4"/>
      <c r="K348" s="4">
        <v>228</v>
      </c>
      <c r="L348" s="4">
        <v>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994097.53</v>
      </c>
      <c r="X348" s="4">
        <v>1</v>
      </c>
      <c r="Y348" s="4">
        <v>994097.53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223277.02</v>
      </c>
      <c r="G349" s="4" t="s">
        <v>116</v>
      </c>
      <c r="H349" s="4" t="s">
        <v>117</v>
      </c>
      <c r="I349" s="4"/>
      <c r="J349" s="4"/>
      <c r="K349" s="4">
        <v>216</v>
      </c>
      <c r="L349" s="4">
        <v>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223277.02</v>
      </c>
      <c r="X349" s="4">
        <v>1</v>
      </c>
      <c r="Y349" s="4">
        <v>223277.02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118</v>
      </c>
      <c r="H350" s="4" t="s">
        <v>119</v>
      </c>
      <c r="I350" s="4"/>
      <c r="J350" s="4"/>
      <c r="K350" s="4">
        <v>223</v>
      </c>
      <c r="L350" s="4">
        <v>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223277.02</v>
      </c>
      <c r="G351" s="4" t="s">
        <v>120</v>
      </c>
      <c r="H351" s="4" t="s">
        <v>121</v>
      </c>
      <c r="I351" s="4"/>
      <c r="J351" s="4"/>
      <c r="K351" s="4">
        <v>229</v>
      </c>
      <c r="L351" s="4">
        <v>10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223277.02</v>
      </c>
      <c r="X351" s="4">
        <v>1</v>
      </c>
      <c r="Y351" s="4">
        <v>223277.02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218922.05</v>
      </c>
      <c r="G352" s="4" t="s">
        <v>122</v>
      </c>
      <c r="H352" s="4" t="s">
        <v>123</v>
      </c>
      <c r="I352" s="4"/>
      <c r="J352" s="4"/>
      <c r="K352" s="4">
        <v>203</v>
      </c>
      <c r="L352" s="4">
        <v>11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218922.05</v>
      </c>
      <c r="X352" s="4">
        <v>1</v>
      </c>
      <c r="Y352" s="4">
        <v>218922.05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124</v>
      </c>
      <c r="H353" s="4" t="s">
        <v>125</v>
      </c>
      <c r="I353" s="4"/>
      <c r="J353" s="4"/>
      <c r="K353" s="4">
        <v>231</v>
      </c>
      <c r="L353" s="4">
        <v>12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70716.509999999995</v>
      </c>
      <c r="G354" s="4" t="s">
        <v>126</v>
      </c>
      <c r="H354" s="4" t="s">
        <v>127</v>
      </c>
      <c r="I354" s="4"/>
      <c r="J354" s="4"/>
      <c r="K354" s="4">
        <v>204</v>
      </c>
      <c r="L354" s="4">
        <v>13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70716.509999999995</v>
      </c>
      <c r="X354" s="4">
        <v>1</v>
      </c>
      <c r="Y354" s="4">
        <v>70716.509999999995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191195.03</v>
      </c>
      <c r="G355" s="4" t="s">
        <v>128</v>
      </c>
      <c r="H355" s="4" t="s">
        <v>129</v>
      </c>
      <c r="I355" s="4"/>
      <c r="J355" s="4"/>
      <c r="K355" s="4">
        <v>205</v>
      </c>
      <c r="L355" s="4">
        <v>14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191195.03</v>
      </c>
      <c r="X355" s="4">
        <v>1</v>
      </c>
      <c r="Y355" s="4">
        <v>191195.03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130</v>
      </c>
      <c r="H356" s="4" t="s">
        <v>131</v>
      </c>
      <c r="I356" s="4"/>
      <c r="J356" s="4"/>
      <c r="K356" s="4">
        <v>232</v>
      </c>
      <c r="L356" s="4">
        <v>15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1364553.08</v>
      </c>
      <c r="G357" s="4" t="s">
        <v>132</v>
      </c>
      <c r="H357" s="4" t="s">
        <v>133</v>
      </c>
      <c r="I357" s="4"/>
      <c r="J357" s="4"/>
      <c r="K357" s="4">
        <v>214</v>
      </c>
      <c r="L357" s="4">
        <v>16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1364553.08</v>
      </c>
      <c r="X357" s="4">
        <v>1</v>
      </c>
      <c r="Y357" s="4">
        <v>1364553.08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396029.8</v>
      </c>
      <c r="G358" s="4" t="s">
        <v>134</v>
      </c>
      <c r="H358" s="4" t="s">
        <v>135</v>
      </c>
      <c r="I358" s="4"/>
      <c r="J358" s="4"/>
      <c r="K358" s="4">
        <v>215</v>
      </c>
      <c r="L358" s="4">
        <v>17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396029.8</v>
      </c>
      <c r="X358" s="4">
        <v>1</v>
      </c>
      <c r="Y358" s="4">
        <v>396029.8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41247.07</v>
      </c>
      <c r="G359" s="4" t="s">
        <v>136</v>
      </c>
      <c r="H359" s="4" t="s">
        <v>137</v>
      </c>
      <c r="I359" s="4"/>
      <c r="J359" s="4"/>
      <c r="K359" s="4">
        <v>217</v>
      </c>
      <c r="L359" s="4">
        <v>18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41247.07</v>
      </c>
      <c r="X359" s="4">
        <v>1</v>
      </c>
      <c r="Y359" s="4">
        <v>41247.07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138</v>
      </c>
      <c r="H360" s="4" t="s">
        <v>139</v>
      </c>
      <c r="I360" s="4"/>
      <c r="J360" s="4"/>
      <c r="K360" s="4">
        <v>230</v>
      </c>
      <c r="L360" s="4">
        <v>19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140</v>
      </c>
      <c r="H361" s="4" t="s">
        <v>141</v>
      </c>
      <c r="I361" s="4"/>
      <c r="J361" s="4"/>
      <c r="K361" s="4">
        <v>206</v>
      </c>
      <c r="L361" s="4">
        <v>20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Source!U340</f>
        <v>594.92841999999996</v>
      </c>
      <c r="G362" s="4" t="s">
        <v>142</v>
      </c>
      <c r="H362" s="4" t="s">
        <v>143</v>
      </c>
      <c r="I362" s="4"/>
      <c r="J362" s="4"/>
      <c r="K362" s="4">
        <v>207</v>
      </c>
      <c r="L362" s="4">
        <v>21</v>
      </c>
      <c r="M362" s="4">
        <v>3</v>
      </c>
      <c r="N362" s="4" t="s">
        <v>3</v>
      </c>
      <c r="O362" s="4">
        <v>-1</v>
      </c>
      <c r="P362" s="4"/>
      <c r="Q362" s="4"/>
      <c r="R362" s="4"/>
      <c r="S362" s="4"/>
      <c r="T362" s="4"/>
      <c r="U362" s="4"/>
      <c r="V362" s="4"/>
      <c r="W362" s="4">
        <v>594.92841999999996</v>
      </c>
      <c r="X362" s="4">
        <v>1</v>
      </c>
      <c r="Y362" s="4">
        <v>594.92841999999996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Source!V340</f>
        <v>166.58920000000001</v>
      </c>
      <c r="G363" s="4" t="s">
        <v>144</v>
      </c>
      <c r="H363" s="4" t="s">
        <v>145</v>
      </c>
      <c r="I363" s="4"/>
      <c r="J363" s="4"/>
      <c r="K363" s="4">
        <v>208</v>
      </c>
      <c r="L363" s="4">
        <v>22</v>
      </c>
      <c r="M363" s="4">
        <v>3</v>
      </c>
      <c r="N363" s="4" t="s">
        <v>3</v>
      </c>
      <c r="O363" s="4">
        <v>-1</v>
      </c>
      <c r="P363" s="4"/>
      <c r="Q363" s="4"/>
      <c r="R363" s="4"/>
      <c r="S363" s="4"/>
      <c r="T363" s="4"/>
      <c r="U363" s="4"/>
      <c r="V363" s="4"/>
      <c r="W363" s="4">
        <v>166.58920000000001</v>
      </c>
      <c r="X363" s="4">
        <v>1</v>
      </c>
      <c r="Y363" s="4">
        <v>166.58920000000001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60.29</v>
      </c>
      <c r="G364" s="4" t="s">
        <v>146</v>
      </c>
      <c r="H364" s="4" t="s">
        <v>147</v>
      </c>
      <c r="I364" s="4"/>
      <c r="J364" s="4"/>
      <c r="K364" s="4">
        <v>209</v>
      </c>
      <c r="L364" s="4">
        <v>23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60.29</v>
      </c>
      <c r="X364" s="4">
        <v>1</v>
      </c>
      <c r="Y364" s="4">
        <v>60.29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24046.14</v>
      </c>
      <c r="G365" s="4" t="s">
        <v>148</v>
      </c>
      <c r="H365" s="4" t="s">
        <v>149</v>
      </c>
      <c r="I365" s="4"/>
      <c r="J365" s="4"/>
      <c r="K365" s="4">
        <v>233</v>
      </c>
      <c r="L365" s="4">
        <v>24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24046.14</v>
      </c>
      <c r="X365" s="4">
        <v>1</v>
      </c>
      <c r="Y365" s="4">
        <v>24046.14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251167.24</v>
      </c>
      <c r="G366" s="4" t="s">
        <v>150</v>
      </c>
      <c r="H366" s="4" t="s">
        <v>151</v>
      </c>
      <c r="I366" s="4"/>
      <c r="J366" s="4"/>
      <c r="K366" s="4">
        <v>210</v>
      </c>
      <c r="L366" s="4">
        <v>25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251167.24</v>
      </c>
      <c r="X366" s="4">
        <v>1</v>
      </c>
      <c r="Y366" s="4">
        <v>251167.24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146448.1</v>
      </c>
      <c r="G367" s="4" t="s">
        <v>152</v>
      </c>
      <c r="H367" s="4" t="s">
        <v>153</v>
      </c>
      <c r="I367" s="4"/>
      <c r="J367" s="4"/>
      <c r="K367" s="4">
        <v>211</v>
      </c>
      <c r="L367" s="4">
        <v>26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146448.1</v>
      </c>
      <c r="X367" s="4">
        <v>1</v>
      </c>
      <c r="Y367" s="4">
        <v>146448.1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2025106.97</v>
      </c>
      <c r="G368" s="4" t="s">
        <v>154</v>
      </c>
      <c r="H368" s="4" t="s">
        <v>155</v>
      </c>
      <c r="I368" s="4"/>
      <c r="J368" s="4"/>
      <c r="K368" s="4">
        <v>224</v>
      </c>
      <c r="L368" s="4">
        <v>27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2025106.97</v>
      </c>
      <c r="X368" s="4">
        <v>1</v>
      </c>
      <c r="Y368" s="4">
        <v>2025106.97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ROUND(F370+F371+F372,O369)</f>
        <v>1801829.95</v>
      </c>
      <c r="G369" s="4" t="s">
        <v>445</v>
      </c>
      <c r="H369" s="4" t="s">
        <v>446</v>
      </c>
      <c r="I369" s="4"/>
      <c r="J369" s="4"/>
      <c r="K369" s="4">
        <v>212</v>
      </c>
      <c r="L369" s="4">
        <v>28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1801829.95</v>
      </c>
      <c r="X369" s="4">
        <v>1</v>
      </c>
      <c r="Y369" s="4">
        <v>1801829.95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f>ROUND(F357+F358,O370)</f>
        <v>1760582.88</v>
      </c>
      <c r="G370" s="4" t="s">
        <v>447</v>
      </c>
      <c r="H370" s="4" t="s">
        <v>156</v>
      </c>
      <c r="I370" s="4"/>
      <c r="J370" s="4"/>
      <c r="K370" s="4">
        <v>212</v>
      </c>
      <c r="L370" s="4">
        <v>29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1760582.88</v>
      </c>
      <c r="X370" s="4">
        <v>1</v>
      </c>
      <c r="Y370" s="4">
        <v>1760582.88</v>
      </c>
      <c r="Z370" s="4"/>
      <c r="AA370" s="4"/>
      <c r="AB370" s="4"/>
    </row>
    <row r="371" spans="1:28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v>0</v>
      </c>
      <c r="G371" s="4" t="s">
        <v>448</v>
      </c>
      <c r="H371" s="4" t="s">
        <v>406</v>
      </c>
      <c r="I371" s="4"/>
      <c r="J371" s="4"/>
      <c r="K371" s="4">
        <v>212</v>
      </c>
      <c r="L371" s="4">
        <v>30</v>
      </c>
      <c r="M371" s="4">
        <v>0</v>
      </c>
      <c r="N371" s="4" t="s">
        <v>3</v>
      </c>
      <c r="O371" s="4">
        <v>-1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ROUND(F359,O372)</f>
        <v>41247.07</v>
      </c>
      <c r="G372" s="4" t="s">
        <v>449</v>
      </c>
      <c r="H372" s="4" t="s">
        <v>450</v>
      </c>
      <c r="I372" s="4"/>
      <c r="J372" s="4"/>
      <c r="K372" s="4">
        <v>212</v>
      </c>
      <c r="L372" s="4">
        <v>31</v>
      </c>
      <c r="M372" s="4">
        <v>0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41247.07</v>
      </c>
      <c r="X372" s="4">
        <v>1</v>
      </c>
      <c r="Y372" s="4">
        <v>41247.07</v>
      </c>
      <c r="Z372" s="4"/>
      <c r="AA372" s="4"/>
      <c r="AB372" s="4"/>
    </row>
    <row r="374" spans="1:28" x14ac:dyDescent="0.2">
      <c r="A374">
        <v>71</v>
      </c>
      <c r="B374">
        <v>1</v>
      </c>
      <c r="D374">
        <v>200001</v>
      </c>
      <c r="E374">
        <v>69611698</v>
      </c>
      <c r="F374" t="s">
        <v>3</v>
      </c>
      <c r="G374" t="s">
        <v>3</v>
      </c>
      <c r="H374">
        <v>-1</v>
      </c>
      <c r="I374">
        <v>-1</v>
      </c>
    </row>
    <row r="377" spans="1:28" x14ac:dyDescent="0.2">
      <c r="A377">
        <v>70</v>
      </c>
      <c r="B377">
        <v>1</v>
      </c>
      <c r="D377">
        <v>1</v>
      </c>
      <c r="E377" t="s">
        <v>451</v>
      </c>
      <c r="F377" t="s">
        <v>452</v>
      </c>
      <c r="G377">
        <v>1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453</v>
      </c>
    </row>
    <row r="378" spans="1:28" x14ac:dyDescent="0.2">
      <c r="A378">
        <v>70</v>
      </c>
      <c r="B378">
        <v>1</v>
      </c>
      <c r="D378">
        <v>2</v>
      </c>
      <c r="E378" t="s">
        <v>454</v>
      </c>
      <c r="F378" t="s">
        <v>455</v>
      </c>
      <c r="G378">
        <v>0</v>
      </c>
      <c r="H378">
        <v>0</v>
      </c>
      <c r="I378" t="s">
        <v>3</v>
      </c>
      <c r="J378">
        <v>1</v>
      </c>
      <c r="K378">
        <v>0</v>
      </c>
      <c r="L378" t="s">
        <v>3</v>
      </c>
      <c r="M378" t="s">
        <v>3</v>
      </c>
      <c r="N378">
        <v>0</v>
      </c>
      <c r="P378" t="s">
        <v>456</v>
      </c>
    </row>
    <row r="379" spans="1:28" x14ac:dyDescent="0.2">
      <c r="A379">
        <v>70</v>
      </c>
      <c r="B379">
        <v>1</v>
      </c>
      <c r="D379">
        <v>3</v>
      </c>
      <c r="E379" t="s">
        <v>457</v>
      </c>
      <c r="F379" t="s">
        <v>458</v>
      </c>
      <c r="G379">
        <v>0</v>
      </c>
      <c r="H379">
        <v>0</v>
      </c>
      <c r="I379" t="s">
        <v>3</v>
      </c>
      <c r="J379">
        <v>1</v>
      </c>
      <c r="K379">
        <v>0</v>
      </c>
      <c r="L379" t="s">
        <v>3</v>
      </c>
      <c r="M379" t="s">
        <v>3</v>
      </c>
      <c r="N379">
        <v>0</v>
      </c>
      <c r="P379" t="s">
        <v>459</v>
      </c>
    </row>
    <row r="380" spans="1:28" x14ac:dyDescent="0.2">
      <c r="A380">
        <v>70</v>
      </c>
      <c r="B380">
        <v>1</v>
      </c>
      <c r="D380">
        <v>4</v>
      </c>
      <c r="E380" t="s">
        <v>460</v>
      </c>
      <c r="F380" t="s">
        <v>461</v>
      </c>
      <c r="G380">
        <v>0</v>
      </c>
      <c r="H380">
        <v>0</v>
      </c>
      <c r="I380" t="s">
        <v>462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463</v>
      </c>
    </row>
    <row r="381" spans="1:28" x14ac:dyDescent="0.2">
      <c r="A381">
        <v>70</v>
      </c>
      <c r="B381">
        <v>1</v>
      </c>
      <c r="D381">
        <v>5</v>
      </c>
      <c r="E381" t="s">
        <v>464</v>
      </c>
      <c r="F381" t="s">
        <v>465</v>
      </c>
      <c r="G381">
        <v>0</v>
      </c>
      <c r="H381">
        <v>0</v>
      </c>
      <c r="I381" t="s">
        <v>466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467</v>
      </c>
    </row>
    <row r="382" spans="1:28" x14ac:dyDescent="0.2">
      <c r="A382">
        <v>70</v>
      </c>
      <c r="B382">
        <v>1</v>
      </c>
      <c r="D382">
        <v>6</v>
      </c>
      <c r="E382" t="s">
        <v>468</v>
      </c>
      <c r="F382" t="s">
        <v>469</v>
      </c>
      <c r="G382">
        <v>0</v>
      </c>
      <c r="H382">
        <v>0</v>
      </c>
      <c r="I382" t="s">
        <v>470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471</v>
      </c>
    </row>
    <row r="383" spans="1:28" x14ac:dyDescent="0.2">
      <c r="A383">
        <v>70</v>
      </c>
      <c r="B383">
        <v>1</v>
      </c>
      <c r="D383">
        <v>7</v>
      </c>
      <c r="E383" t="s">
        <v>472</v>
      </c>
      <c r="F383" t="s">
        <v>473</v>
      </c>
      <c r="G383">
        <v>1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474</v>
      </c>
    </row>
    <row r="384" spans="1:28" x14ac:dyDescent="0.2">
      <c r="A384">
        <v>70</v>
      </c>
      <c r="B384">
        <v>1</v>
      </c>
      <c r="D384">
        <v>8</v>
      </c>
      <c r="E384" t="s">
        <v>475</v>
      </c>
      <c r="F384" t="s">
        <v>476</v>
      </c>
      <c r="G384">
        <v>0</v>
      </c>
      <c r="H384">
        <v>0</v>
      </c>
      <c r="I384" t="s">
        <v>477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478</v>
      </c>
    </row>
    <row r="385" spans="1:16" x14ac:dyDescent="0.2">
      <c r="A385">
        <v>70</v>
      </c>
      <c r="B385">
        <v>1</v>
      </c>
      <c r="D385">
        <v>9</v>
      </c>
      <c r="E385" t="s">
        <v>479</v>
      </c>
      <c r="F385" t="s">
        <v>480</v>
      </c>
      <c r="G385">
        <v>0</v>
      </c>
      <c r="H385">
        <v>0</v>
      </c>
      <c r="I385" t="s">
        <v>481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482</v>
      </c>
    </row>
    <row r="386" spans="1:16" x14ac:dyDescent="0.2">
      <c r="A386">
        <v>70</v>
      </c>
      <c r="B386">
        <v>1</v>
      </c>
      <c r="D386">
        <v>10</v>
      </c>
      <c r="E386" t="s">
        <v>483</v>
      </c>
      <c r="F386" t="s">
        <v>484</v>
      </c>
      <c r="G386">
        <v>0</v>
      </c>
      <c r="H386">
        <v>0</v>
      </c>
      <c r="I386" t="s">
        <v>485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486</v>
      </c>
    </row>
    <row r="387" spans="1:16" x14ac:dyDescent="0.2">
      <c r="A387">
        <v>70</v>
      </c>
      <c r="B387">
        <v>1</v>
      </c>
      <c r="D387">
        <v>11</v>
      </c>
      <c r="E387" t="s">
        <v>487</v>
      </c>
      <c r="F387" t="s">
        <v>488</v>
      </c>
      <c r="G387">
        <v>0</v>
      </c>
      <c r="H387">
        <v>0</v>
      </c>
      <c r="I387" t="s">
        <v>489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490</v>
      </c>
    </row>
    <row r="388" spans="1:16" x14ac:dyDescent="0.2">
      <c r="A388">
        <v>70</v>
      </c>
      <c r="B388">
        <v>1</v>
      </c>
      <c r="D388">
        <v>12</v>
      </c>
      <c r="E388" t="s">
        <v>491</v>
      </c>
      <c r="F388" t="s">
        <v>492</v>
      </c>
      <c r="G388">
        <v>0</v>
      </c>
      <c r="H388">
        <v>0</v>
      </c>
      <c r="I388" t="s">
        <v>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3</v>
      </c>
    </row>
    <row r="389" spans="1:16" x14ac:dyDescent="0.2">
      <c r="A389">
        <v>70</v>
      </c>
      <c r="B389">
        <v>1</v>
      </c>
      <c r="D389">
        <v>1</v>
      </c>
      <c r="E389" t="s">
        <v>493</v>
      </c>
      <c r="F389" t="s">
        <v>494</v>
      </c>
      <c r="G389">
        <v>0.9</v>
      </c>
      <c r="H389">
        <v>1</v>
      </c>
      <c r="I389" t="s">
        <v>495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3</v>
      </c>
    </row>
    <row r="390" spans="1:16" x14ac:dyDescent="0.2">
      <c r="A390">
        <v>70</v>
      </c>
      <c r="B390">
        <v>1</v>
      </c>
      <c r="D390">
        <v>2</v>
      </c>
      <c r="E390" t="s">
        <v>496</v>
      </c>
      <c r="F390" t="s">
        <v>497</v>
      </c>
      <c r="G390">
        <v>0.85</v>
      </c>
      <c r="H390">
        <v>1</v>
      </c>
      <c r="I390" t="s">
        <v>498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3</v>
      </c>
    </row>
    <row r="391" spans="1:16" x14ac:dyDescent="0.2">
      <c r="A391">
        <v>70</v>
      </c>
      <c r="B391">
        <v>1</v>
      </c>
      <c r="D391">
        <v>3</v>
      </c>
      <c r="E391" t="s">
        <v>499</v>
      </c>
      <c r="F391" t="s">
        <v>500</v>
      </c>
      <c r="G391">
        <v>1</v>
      </c>
      <c r="H391">
        <v>0.85</v>
      </c>
      <c r="I391" t="s">
        <v>501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4</v>
      </c>
      <c r="E392" t="s">
        <v>502</v>
      </c>
      <c r="F392" t="s">
        <v>503</v>
      </c>
      <c r="G392">
        <v>1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5</v>
      </c>
      <c r="E393" t="s">
        <v>504</v>
      </c>
      <c r="F393" t="s">
        <v>505</v>
      </c>
      <c r="G393">
        <v>1</v>
      </c>
      <c r="H393">
        <v>0.8</v>
      </c>
      <c r="I393" t="s">
        <v>506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16" x14ac:dyDescent="0.2">
      <c r="A394">
        <v>70</v>
      </c>
      <c r="B394">
        <v>1</v>
      </c>
      <c r="D394">
        <v>6</v>
      </c>
      <c r="E394" t="s">
        <v>507</v>
      </c>
      <c r="F394" t="s">
        <v>508</v>
      </c>
      <c r="G394">
        <v>0.85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5" spans="1:16" x14ac:dyDescent="0.2">
      <c r="A395">
        <v>70</v>
      </c>
      <c r="B395">
        <v>1</v>
      </c>
      <c r="D395">
        <v>7</v>
      </c>
      <c r="E395" t="s">
        <v>509</v>
      </c>
      <c r="F395" t="s">
        <v>510</v>
      </c>
      <c r="G395">
        <v>0.8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3</v>
      </c>
    </row>
    <row r="396" spans="1:16" x14ac:dyDescent="0.2">
      <c r="A396">
        <v>70</v>
      </c>
      <c r="B396">
        <v>1</v>
      </c>
      <c r="D396">
        <v>8</v>
      </c>
      <c r="E396" t="s">
        <v>511</v>
      </c>
      <c r="F396" t="s">
        <v>512</v>
      </c>
      <c r="G396">
        <v>0.7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3</v>
      </c>
    </row>
    <row r="397" spans="1:16" x14ac:dyDescent="0.2">
      <c r="A397">
        <v>70</v>
      </c>
      <c r="B397">
        <v>1</v>
      </c>
      <c r="D397">
        <v>9</v>
      </c>
      <c r="E397" t="s">
        <v>513</v>
      </c>
      <c r="F397" t="s">
        <v>514</v>
      </c>
      <c r="G397">
        <v>0.9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10</v>
      </c>
      <c r="E398" t="s">
        <v>515</v>
      </c>
      <c r="F398" t="s">
        <v>516</v>
      </c>
      <c r="G398">
        <v>0.6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16" x14ac:dyDescent="0.2">
      <c r="A399">
        <v>70</v>
      </c>
      <c r="B399">
        <v>1</v>
      </c>
      <c r="D399">
        <v>11</v>
      </c>
      <c r="E399" t="s">
        <v>517</v>
      </c>
      <c r="F399" t="s">
        <v>518</v>
      </c>
      <c r="G399">
        <v>1.2</v>
      </c>
      <c r="H399">
        <v>0</v>
      </c>
      <c r="I399" t="s">
        <v>3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">
      <c r="A400">
        <v>70</v>
      </c>
      <c r="B400">
        <v>1</v>
      </c>
      <c r="D400">
        <v>12</v>
      </c>
      <c r="E400" t="s">
        <v>519</v>
      </c>
      <c r="F400" t="s">
        <v>520</v>
      </c>
      <c r="G400">
        <v>0</v>
      </c>
      <c r="H400">
        <v>0</v>
      </c>
      <c r="I400" t="s">
        <v>3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40" x14ac:dyDescent="0.2">
      <c r="A401">
        <v>70</v>
      </c>
      <c r="B401">
        <v>1</v>
      </c>
      <c r="D401">
        <v>13</v>
      </c>
      <c r="E401" t="s">
        <v>521</v>
      </c>
      <c r="F401" t="s">
        <v>522</v>
      </c>
      <c r="G401">
        <v>1</v>
      </c>
      <c r="H401">
        <v>0</v>
      </c>
      <c r="I401" t="s">
        <v>3</v>
      </c>
      <c r="J401">
        <v>0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3" spans="1:40" x14ac:dyDescent="0.2">
      <c r="A403">
        <v>-1</v>
      </c>
    </row>
    <row r="405" spans="1:40" x14ac:dyDescent="0.2">
      <c r="A405" s="3">
        <v>75</v>
      </c>
      <c r="B405" s="3" t="s">
        <v>523</v>
      </c>
      <c r="C405" s="3">
        <v>2022</v>
      </c>
      <c r="D405" s="3">
        <v>0</v>
      </c>
      <c r="E405" s="3">
        <v>1</v>
      </c>
      <c r="F405" s="3">
        <v>0</v>
      </c>
      <c r="G405" s="3">
        <v>0</v>
      </c>
      <c r="H405" s="3">
        <v>1</v>
      </c>
      <c r="I405" s="3">
        <v>0</v>
      </c>
      <c r="J405" s="3">
        <v>1</v>
      </c>
      <c r="K405" s="3">
        <v>0</v>
      </c>
      <c r="L405" s="3">
        <v>0</v>
      </c>
      <c r="M405" s="3">
        <v>0</v>
      </c>
      <c r="N405" s="3">
        <v>203480804</v>
      </c>
      <c r="O405" s="3">
        <v>1</v>
      </c>
    </row>
    <row r="406" spans="1:40" x14ac:dyDescent="0.2">
      <c r="A406" s="5">
        <v>1</v>
      </c>
      <c r="B406" s="5" t="s">
        <v>524</v>
      </c>
      <c r="C406" s="5" t="s">
        <v>525</v>
      </c>
      <c r="D406" s="5">
        <v>2022</v>
      </c>
      <c r="E406" s="5">
        <v>1</v>
      </c>
      <c r="F406" s="5">
        <v>1</v>
      </c>
      <c r="G406" s="5">
        <v>1</v>
      </c>
      <c r="H406" s="5">
        <v>0</v>
      </c>
      <c r="I406" s="5">
        <v>2</v>
      </c>
      <c r="J406" s="5">
        <v>1</v>
      </c>
      <c r="K406" s="5">
        <v>7.45</v>
      </c>
      <c r="L406" s="5">
        <v>5.81</v>
      </c>
      <c r="M406" s="5">
        <v>1</v>
      </c>
      <c r="N406" s="5">
        <v>1</v>
      </c>
      <c r="O406" s="5">
        <v>7.45</v>
      </c>
      <c r="P406" s="5">
        <v>5.81</v>
      </c>
      <c r="Q406" s="5">
        <v>1</v>
      </c>
      <c r="R406" s="5" t="s">
        <v>3</v>
      </c>
      <c r="S406" s="5" t="s">
        <v>3</v>
      </c>
      <c r="T406" s="5" t="s">
        <v>3</v>
      </c>
      <c r="U406" s="5" t="s">
        <v>3</v>
      </c>
      <c r="V406" s="5" t="s">
        <v>3</v>
      </c>
      <c r="W406" s="5" t="s">
        <v>3</v>
      </c>
      <c r="X406" s="5" t="s">
        <v>3</v>
      </c>
      <c r="Y406" s="5" t="s">
        <v>3</v>
      </c>
      <c r="Z406" s="5" t="s">
        <v>3</v>
      </c>
      <c r="AA406" s="5" t="s">
        <v>3</v>
      </c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>
        <v>203480805</v>
      </c>
    </row>
    <row r="410" spans="1:40" x14ac:dyDescent="0.2">
      <c r="A410">
        <v>65</v>
      </c>
      <c r="C410">
        <v>1</v>
      </c>
      <c r="D410">
        <v>0</v>
      </c>
      <c r="E4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203480804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ROUND((Source!F327)/1000,2)</f>
        <v>1364.55</v>
      </c>
      <c r="F16" s="7">
        <f>ROUND((Source!F328)/1000,2)</f>
        <v>396.03</v>
      </c>
      <c r="G16" s="7">
        <f>ROUND((Source!F319)/1000,2)</f>
        <v>223.28</v>
      </c>
      <c r="H16" s="7">
        <f>ROUND((Source!F329)/1000+(Source!F330)/1000,2)</f>
        <v>41.25</v>
      </c>
      <c r="I16" s="7">
        <f>E16+F16+G16+H16</f>
        <v>2025.11</v>
      </c>
      <c r="J16" s="7">
        <f>ROUND((Source!F325+Source!F324)/1000,2)</f>
        <v>261.91000000000003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1627491.63</v>
      </c>
      <c r="AU16" s="7">
        <v>1217374.55</v>
      </c>
      <c r="AV16" s="7">
        <v>0</v>
      </c>
      <c r="AW16" s="7">
        <v>223277.02</v>
      </c>
      <c r="AX16" s="7">
        <v>0</v>
      </c>
      <c r="AY16" s="7">
        <v>218922.05</v>
      </c>
      <c r="AZ16" s="7">
        <v>70716.509999999995</v>
      </c>
      <c r="BA16" s="7">
        <v>191195.03</v>
      </c>
      <c r="BB16" s="7">
        <v>1364553.08</v>
      </c>
      <c r="BC16" s="7">
        <v>396029.8</v>
      </c>
      <c r="BD16" s="7">
        <v>41247.07</v>
      </c>
      <c r="BE16" s="7">
        <v>0</v>
      </c>
      <c r="BF16" s="7">
        <v>594.92841999999996</v>
      </c>
      <c r="BG16" s="7">
        <v>166.58920000000001</v>
      </c>
      <c r="BH16" s="7">
        <v>60.29</v>
      </c>
      <c r="BI16" s="7">
        <v>251167.24</v>
      </c>
      <c r="BJ16" s="7">
        <v>146448.1</v>
      </c>
      <c r="BK16" s="7">
        <v>2025106.97</v>
      </c>
    </row>
    <row r="18" spans="1:19" x14ac:dyDescent="0.2">
      <c r="A18">
        <v>51</v>
      </c>
      <c r="E18" s="8">
        <f>SUMIF(A16:A17,3,E16:E17)</f>
        <v>1364.55</v>
      </c>
      <c r="F18" s="8">
        <f>SUMIF(A16:A17,3,F16:F17)</f>
        <v>396.03</v>
      </c>
      <c r="G18" s="8">
        <f>SUMIF(A16:A17,3,G16:G17)</f>
        <v>223.28</v>
      </c>
      <c r="H18" s="8">
        <f>SUMIF(A16:A17,3,H16:H17)</f>
        <v>41.25</v>
      </c>
      <c r="I18" s="8">
        <f>SUMIF(A16:A17,3,I16:I17)</f>
        <v>2025.11</v>
      </c>
      <c r="J18" s="8">
        <f>SUMIF(A16:A17,3,J16:J17)</f>
        <v>261.91000000000003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1627491.63</v>
      </c>
      <c r="G20" s="4" t="s">
        <v>102</v>
      </c>
      <c r="H20" s="4" t="s">
        <v>103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1217374.55</v>
      </c>
      <c r="G21" s="4" t="s">
        <v>104</v>
      </c>
      <c r="H21" s="4" t="s">
        <v>105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106</v>
      </c>
      <c r="H22" s="4" t="s">
        <v>107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1217374.55</v>
      </c>
      <c r="G23" s="4" t="s">
        <v>108</v>
      </c>
      <c r="H23" s="4" t="s">
        <v>109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994097.53</v>
      </c>
      <c r="G24" s="4" t="s">
        <v>110</v>
      </c>
      <c r="H24" s="4" t="s">
        <v>111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112</v>
      </c>
      <c r="H25" s="4" t="s">
        <v>113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994097.53</v>
      </c>
      <c r="G26" s="4" t="s">
        <v>114</v>
      </c>
      <c r="H26" s="4" t="s">
        <v>115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223277.02</v>
      </c>
      <c r="G27" s="4" t="s">
        <v>116</v>
      </c>
      <c r="H27" s="4" t="s">
        <v>117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118</v>
      </c>
      <c r="H28" s="4" t="s">
        <v>119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223277.02</v>
      </c>
      <c r="G29" s="4" t="s">
        <v>120</v>
      </c>
      <c r="H29" s="4" t="s">
        <v>121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218922.05</v>
      </c>
      <c r="G30" s="4" t="s">
        <v>122</v>
      </c>
      <c r="H30" s="4" t="s">
        <v>123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124</v>
      </c>
      <c r="H31" s="4" t="s">
        <v>125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70716.509999999995</v>
      </c>
      <c r="G32" s="4" t="s">
        <v>126</v>
      </c>
      <c r="H32" s="4" t="s">
        <v>127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191195.03</v>
      </c>
      <c r="G33" s="4" t="s">
        <v>128</v>
      </c>
      <c r="H33" s="4" t="s">
        <v>129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130</v>
      </c>
      <c r="H34" s="4" t="s">
        <v>131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1364553.08</v>
      </c>
      <c r="G35" s="4" t="s">
        <v>132</v>
      </c>
      <c r="H35" s="4" t="s">
        <v>133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396029.8</v>
      </c>
      <c r="G36" s="4" t="s">
        <v>134</v>
      </c>
      <c r="H36" s="4" t="s">
        <v>135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41247.07</v>
      </c>
      <c r="G37" s="4" t="s">
        <v>136</v>
      </c>
      <c r="H37" s="4" t="s">
        <v>137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138</v>
      </c>
      <c r="H38" s="4" t="s">
        <v>139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140</v>
      </c>
      <c r="H39" s="4" t="s">
        <v>141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594.92841999999996</v>
      </c>
      <c r="G40" s="4" t="s">
        <v>142</v>
      </c>
      <c r="H40" s="4" t="s">
        <v>143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166.58920000000001</v>
      </c>
      <c r="G41" s="4" t="s">
        <v>144</v>
      </c>
      <c r="H41" s="4" t="s">
        <v>145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60.29</v>
      </c>
      <c r="G42" s="4" t="s">
        <v>146</v>
      </c>
      <c r="H42" s="4" t="s">
        <v>147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24046.14</v>
      </c>
      <c r="G43" s="4" t="s">
        <v>148</v>
      </c>
      <c r="H43" s="4" t="s">
        <v>149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251167.24</v>
      </c>
      <c r="G44" s="4" t="s">
        <v>150</v>
      </c>
      <c r="H44" s="4" t="s">
        <v>151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146448.1</v>
      </c>
      <c r="G45" s="4" t="s">
        <v>152</v>
      </c>
      <c r="H45" s="4" t="s">
        <v>153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2025106.97</v>
      </c>
      <c r="G46" s="4" t="s">
        <v>154</v>
      </c>
      <c r="H46" s="4" t="s">
        <v>155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1801829.95</v>
      </c>
      <c r="G47" s="4" t="s">
        <v>445</v>
      </c>
      <c r="H47" s="4" t="s">
        <v>446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1760582.88</v>
      </c>
      <c r="G48" s="4" t="s">
        <v>447</v>
      </c>
      <c r="H48" s="4" t="s">
        <v>156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448</v>
      </c>
      <c r="H49" s="4" t="s">
        <v>406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41247.07</v>
      </c>
      <c r="G50" s="4" t="s">
        <v>449</v>
      </c>
      <c r="H50" s="4" t="s">
        <v>450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523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203480804</v>
      </c>
      <c r="O55" s="3">
        <v>1</v>
      </c>
    </row>
    <row r="56" spans="1:40" x14ac:dyDescent="0.2">
      <c r="A56" s="5">
        <v>1</v>
      </c>
      <c r="B56" s="5" t="s">
        <v>524</v>
      </c>
      <c r="C56" s="5" t="s">
        <v>525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203480805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203480804</v>
      </c>
      <c r="C1">
        <v>203481158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527</v>
      </c>
      <c r="J1" t="s">
        <v>3</v>
      </c>
      <c r="K1" t="s">
        <v>528</v>
      </c>
      <c r="L1">
        <v>1369</v>
      </c>
      <c r="N1">
        <v>1013</v>
      </c>
      <c r="O1" t="s">
        <v>529</v>
      </c>
      <c r="P1" t="s">
        <v>529</v>
      </c>
      <c r="Q1">
        <v>1</v>
      </c>
      <c r="W1">
        <v>0</v>
      </c>
      <c r="X1">
        <v>855544366</v>
      </c>
      <c r="Y1">
        <v>0.97199999999999998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22</v>
      </c>
      <c r="AV1">
        <v>1</v>
      </c>
      <c r="AW1">
        <v>2</v>
      </c>
      <c r="AX1">
        <v>203481163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12.635999999999999</v>
      </c>
      <c r="CY1">
        <f>AD1</f>
        <v>9.07</v>
      </c>
      <c r="CZ1">
        <f>AH1</f>
        <v>9.07</v>
      </c>
      <c r="DA1">
        <f>AL1</f>
        <v>1</v>
      </c>
      <c r="DB1">
        <f t="shared" ref="DB1:DB9" si="0">ROUND((ROUND(AT1*CZ1,2)*1.2),6)</f>
        <v>8.82</v>
      </c>
      <c r="DC1">
        <f t="shared" ref="DC1:DC9" si="1">ROUND((ROUND(AT1*AG1,2)*1.2),6)</f>
        <v>0</v>
      </c>
    </row>
    <row r="2" spans="1:107" x14ac:dyDescent="0.2">
      <c r="A2">
        <f>ROW(Source!A28)</f>
        <v>28</v>
      </c>
      <c r="B2">
        <v>203480804</v>
      </c>
      <c r="C2">
        <v>203481158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530</v>
      </c>
      <c r="L2">
        <v>608254</v>
      </c>
      <c r="N2">
        <v>1013</v>
      </c>
      <c r="O2" t="s">
        <v>531</v>
      </c>
      <c r="P2" t="s">
        <v>531</v>
      </c>
      <c r="Q2">
        <v>1</v>
      </c>
      <c r="W2">
        <v>0</v>
      </c>
      <c r="X2">
        <v>-185737400</v>
      </c>
      <c r="Y2">
        <v>0.52800000000000002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22</v>
      </c>
      <c r="AV2">
        <v>2</v>
      </c>
      <c r="AW2">
        <v>2</v>
      </c>
      <c r="AX2">
        <v>203481164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6.8640000000000008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203480804</v>
      </c>
      <c r="C3">
        <v>203481158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532</v>
      </c>
      <c r="J3" t="s">
        <v>533</v>
      </c>
      <c r="K3" t="s">
        <v>534</v>
      </c>
      <c r="L3">
        <v>1368</v>
      </c>
      <c r="N3">
        <v>1011</v>
      </c>
      <c r="O3" t="s">
        <v>535</v>
      </c>
      <c r="P3" t="s">
        <v>535</v>
      </c>
      <c r="Q3">
        <v>1</v>
      </c>
      <c r="W3">
        <v>0</v>
      </c>
      <c r="X3">
        <v>40659734</v>
      </c>
      <c r="Y3">
        <v>0.52800000000000002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22</v>
      </c>
      <c r="AV3">
        <v>0</v>
      </c>
      <c r="AW3">
        <v>2</v>
      </c>
      <c r="AX3">
        <v>203481165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6.8640000000000008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73.152000000000001</v>
      </c>
      <c r="DC3">
        <f t="shared" si="1"/>
        <v>6.12</v>
      </c>
    </row>
    <row r="4" spans="1:107" x14ac:dyDescent="0.2">
      <c r="A4">
        <f>ROW(Source!A28)</f>
        <v>28</v>
      </c>
      <c r="B4">
        <v>203480804</v>
      </c>
      <c r="C4">
        <v>203481158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536</v>
      </c>
      <c r="J4" t="s">
        <v>537</v>
      </c>
      <c r="K4" t="s">
        <v>538</v>
      </c>
      <c r="L4">
        <v>1368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1230759911</v>
      </c>
      <c r="Y4">
        <v>4.8000000000000001E-2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22</v>
      </c>
      <c r="AV4">
        <v>0</v>
      </c>
      <c r="AW4">
        <v>2</v>
      </c>
      <c r="AX4">
        <v>203481166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0.624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4.1879999999999997</v>
      </c>
      <c r="DC4">
        <f t="shared" si="1"/>
        <v>0.55200000000000005</v>
      </c>
    </row>
    <row r="5" spans="1:107" x14ac:dyDescent="0.2">
      <c r="A5">
        <f>ROW(Source!A29)</f>
        <v>29</v>
      </c>
      <c r="B5">
        <v>203480804</v>
      </c>
      <c r="C5">
        <v>203481167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527</v>
      </c>
      <c r="J5" t="s">
        <v>3</v>
      </c>
      <c r="K5" t="s">
        <v>528</v>
      </c>
      <c r="L5">
        <v>1369</v>
      </c>
      <c r="N5">
        <v>1013</v>
      </c>
      <c r="O5" t="s">
        <v>529</v>
      </c>
      <c r="P5" t="s">
        <v>529</v>
      </c>
      <c r="Q5">
        <v>1</v>
      </c>
      <c r="W5">
        <v>0</v>
      </c>
      <c r="X5">
        <v>855544366</v>
      </c>
      <c r="Y5">
        <v>2.1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22</v>
      </c>
      <c r="AV5">
        <v>1</v>
      </c>
      <c r="AW5">
        <v>2</v>
      </c>
      <c r="AX5">
        <v>203481173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12.600000000000001</v>
      </c>
      <c r="CY5">
        <f>AD5</f>
        <v>9.07</v>
      </c>
      <c r="CZ5">
        <f>AH5</f>
        <v>9.07</v>
      </c>
      <c r="DA5">
        <f>AL5</f>
        <v>1</v>
      </c>
      <c r="DB5">
        <f t="shared" si="0"/>
        <v>19.044</v>
      </c>
      <c r="DC5">
        <f t="shared" si="1"/>
        <v>0</v>
      </c>
    </row>
    <row r="6" spans="1:107" x14ac:dyDescent="0.2">
      <c r="A6">
        <f>ROW(Source!A29)</f>
        <v>29</v>
      </c>
      <c r="B6">
        <v>203480804</v>
      </c>
      <c r="C6">
        <v>203481167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27</v>
      </c>
      <c r="J6" t="s">
        <v>3</v>
      </c>
      <c r="K6" t="s">
        <v>530</v>
      </c>
      <c r="L6">
        <v>608254</v>
      </c>
      <c r="N6">
        <v>1013</v>
      </c>
      <c r="O6" t="s">
        <v>531</v>
      </c>
      <c r="P6" t="s">
        <v>531</v>
      </c>
      <c r="Q6">
        <v>1</v>
      </c>
      <c r="W6">
        <v>0</v>
      </c>
      <c r="X6">
        <v>-185737400</v>
      </c>
      <c r="Y6">
        <v>2.16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22</v>
      </c>
      <c r="AV6">
        <v>2</v>
      </c>
      <c r="AW6">
        <v>2</v>
      </c>
      <c r="AX6">
        <v>203481174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12.96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203480804</v>
      </c>
      <c r="C7">
        <v>203481167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539</v>
      </c>
      <c r="J7" t="s">
        <v>540</v>
      </c>
      <c r="K7" t="s">
        <v>541</v>
      </c>
      <c r="L7">
        <v>1368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1156180380</v>
      </c>
      <c r="Y7">
        <v>1.008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22</v>
      </c>
      <c r="AV7">
        <v>0</v>
      </c>
      <c r="AW7">
        <v>2</v>
      </c>
      <c r="AX7">
        <v>203481175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6.048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84.432000000000002</v>
      </c>
      <c r="DC7">
        <f t="shared" si="1"/>
        <v>10.14</v>
      </c>
    </row>
    <row r="8" spans="1:107" x14ac:dyDescent="0.2">
      <c r="A8">
        <f>ROW(Source!A29)</f>
        <v>29</v>
      </c>
      <c r="B8">
        <v>203480804</v>
      </c>
      <c r="C8">
        <v>203481167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532</v>
      </c>
      <c r="J8" t="s">
        <v>533</v>
      </c>
      <c r="K8" t="s">
        <v>534</v>
      </c>
      <c r="L8">
        <v>1368</v>
      </c>
      <c r="N8">
        <v>1011</v>
      </c>
      <c r="O8" t="s">
        <v>535</v>
      </c>
      <c r="P8" t="s">
        <v>535</v>
      </c>
      <c r="Q8">
        <v>1</v>
      </c>
      <c r="W8">
        <v>0</v>
      </c>
      <c r="X8">
        <v>40659734</v>
      </c>
      <c r="Y8">
        <v>1.1519999999999999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22</v>
      </c>
      <c r="AV8">
        <v>0</v>
      </c>
      <c r="AW8">
        <v>2</v>
      </c>
      <c r="AX8">
        <v>203481176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6.911999999999999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159.6</v>
      </c>
      <c r="DC8">
        <f t="shared" si="1"/>
        <v>13.368</v>
      </c>
    </row>
    <row r="9" spans="1:107" x14ac:dyDescent="0.2">
      <c r="A9">
        <f>ROW(Source!A29)</f>
        <v>29</v>
      </c>
      <c r="B9">
        <v>203480804</v>
      </c>
      <c r="C9">
        <v>203481167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536</v>
      </c>
      <c r="J9" t="s">
        <v>537</v>
      </c>
      <c r="K9" t="s">
        <v>538</v>
      </c>
      <c r="L9">
        <v>1368</v>
      </c>
      <c r="N9">
        <v>1011</v>
      </c>
      <c r="O9" t="s">
        <v>535</v>
      </c>
      <c r="P9" t="s">
        <v>535</v>
      </c>
      <c r="Q9">
        <v>1</v>
      </c>
      <c r="W9">
        <v>0</v>
      </c>
      <c r="X9">
        <v>1230759911</v>
      </c>
      <c r="Y9">
        <v>0.108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22</v>
      </c>
      <c r="AV9">
        <v>0</v>
      </c>
      <c r="AW9">
        <v>2</v>
      </c>
      <c r="AX9">
        <v>203481177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0.64800000000000002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9.42</v>
      </c>
      <c r="DC9">
        <f t="shared" si="1"/>
        <v>1.248</v>
      </c>
    </row>
    <row r="10" spans="1:107" x14ac:dyDescent="0.2">
      <c r="A10">
        <f>ROW(Source!A30)</f>
        <v>30</v>
      </c>
      <c r="B10">
        <v>203480804</v>
      </c>
      <c r="C10">
        <v>203481178</v>
      </c>
      <c r="D10">
        <v>51588395</v>
      </c>
      <c r="E10">
        <v>1</v>
      </c>
      <c r="F10">
        <v>1</v>
      </c>
      <c r="G10">
        <v>1</v>
      </c>
      <c r="H10">
        <v>1</v>
      </c>
      <c r="I10" t="s">
        <v>542</v>
      </c>
      <c r="J10" t="s">
        <v>3</v>
      </c>
      <c r="K10" t="s">
        <v>543</v>
      </c>
      <c r="L10">
        <v>1369</v>
      </c>
      <c r="N10">
        <v>1013</v>
      </c>
      <c r="O10" t="s">
        <v>529</v>
      </c>
      <c r="P10" t="s">
        <v>529</v>
      </c>
      <c r="Q10">
        <v>1</v>
      </c>
      <c r="W10">
        <v>0</v>
      </c>
      <c r="X10">
        <v>-931037793</v>
      </c>
      <c r="Y10">
        <v>2.0299999999999998</v>
      </c>
      <c r="AA10">
        <v>0</v>
      </c>
      <c r="AB10">
        <v>0</v>
      </c>
      <c r="AC10">
        <v>0</v>
      </c>
      <c r="AD10">
        <v>8.5299999999999994</v>
      </c>
      <c r="AE10">
        <v>0</v>
      </c>
      <c r="AF10">
        <v>0</v>
      </c>
      <c r="AG10">
        <v>0</v>
      </c>
      <c r="AH10">
        <v>8.5299999999999994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2.0299999999999998</v>
      </c>
      <c r="AU10" t="s">
        <v>3</v>
      </c>
      <c r="AV10">
        <v>1</v>
      </c>
      <c r="AW10">
        <v>2</v>
      </c>
      <c r="AX10">
        <v>203481183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38.569999999999993</v>
      </c>
      <c r="CY10">
        <f>AD10</f>
        <v>8.5299999999999994</v>
      </c>
      <c r="CZ10">
        <f>AH10</f>
        <v>8.5299999999999994</v>
      </c>
      <c r="DA10">
        <f>AL10</f>
        <v>1</v>
      </c>
      <c r="DB10">
        <f>ROUND(ROUND(AT10*CZ10,2),6)</f>
        <v>17.32</v>
      </c>
      <c r="DC10">
        <f>ROUND(ROUND(AT10*AG10,2),6)</f>
        <v>0</v>
      </c>
    </row>
    <row r="11" spans="1:107" x14ac:dyDescent="0.2">
      <c r="A11">
        <f>ROW(Source!A30)</f>
        <v>30</v>
      </c>
      <c r="B11">
        <v>203480804</v>
      </c>
      <c r="C11">
        <v>203481178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27</v>
      </c>
      <c r="J11" t="s">
        <v>3</v>
      </c>
      <c r="K11" t="s">
        <v>530</v>
      </c>
      <c r="L11">
        <v>608254</v>
      </c>
      <c r="N11">
        <v>1013</v>
      </c>
      <c r="O11" t="s">
        <v>531</v>
      </c>
      <c r="P11" t="s">
        <v>531</v>
      </c>
      <c r="Q11">
        <v>1</v>
      </c>
      <c r="W11">
        <v>0</v>
      </c>
      <c r="X11">
        <v>-185737400</v>
      </c>
      <c r="Y11">
        <v>0.45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0.45</v>
      </c>
      <c r="AU11" t="s">
        <v>3</v>
      </c>
      <c r="AV11">
        <v>2</v>
      </c>
      <c r="AW11">
        <v>2</v>
      </c>
      <c r="AX11">
        <v>203481184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8.5500000000000007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</row>
    <row r="12" spans="1:107" x14ac:dyDescent="0.2">
      <c r="A12">
        <f>ROW(Source!A30)</f>
        <v>30</v>
      </c>
      <c r="B12">
        <v>203480804</v>
      </c>
      <c r="C12">
        <v>203481178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539</v>
      </c>
      <c r="J12" t="s">
        <v>540</v>
      </c>
      <c r="K12" t="s">
        <v>541</v>
      </c>
      <c r="L12">
        <v>1368</v>
      </c>
      <c r="N12">
        <v>1011</v>
      </c>
      <c r="O12" t="s">
        <v>535</v>
      </c>
      <c r="P12" t="s">
        <v>535</v>
      </c>
      <c r="Q12">
        <v>1</v>
      </c>
      <c r="W12">
        <v>0</v>
      </c>
      <c r="X12">
        <v>1156180380</v>
      </c>
      <c r="Y12">
        <v>0.45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0.45</v>
      </c>
      <c r="AU12" t="s">
        <v>3</v>
      </c>
      <c r="AV12">
        <v>0</v>
      </c>
      <c r="AW12">
        <v>2</v>
      </c>
      <c r="AX12">
        <v>203481185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8.5500000000000007</v>
      </c>
      <c r="CY12">
        <f>AB12</f>
        <v>876.13</v>
      </c>
      <c r="CZ12">
        <f>AF12</f>
        <v>83.76</v>
      </c>
      <c r="DA12">
        <f>AJ12</f>
        <v>10.46</v>
      </c>
      <c r="DB12">
        <f>ROUND(ROUND(AT12*CZ12,2),6)</f>
        <v>37.69</v>
      </c>
      <c r="DC12">
        <f>ROUND(ROUND(AT12*AG12,2),6)</f>
        <v>4.53</v>
      </c>
    </row>
    <row r="13" spans="1:107" x14ac:dyDescent="0.2">
      <c r="A13">
        <f>ROW(Source!A30)</f>
        <v>30</v>
      </c>
      <c r="B13">
        <v>203480804</v>
      </c>
      <c r="C13">
        <v>203481178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536</v>
      </c>
      <c r="J13" t="s">
        <v>537</v>
      </c>
      <c r="K13" t="s">
        <v>538</v>
      </c>
      <c r="L13">
        <v>1368</v>
      </c>
      <c r="N13">
        <v>1011</v>
      </c>
      <c r="O13" t="s">
        <v>535</v>
      </c>
      <c r="P13" t="s">
        <v>535</v>
      </c>
      <c r="Q13">
        <v>1</v>
      </c>
      <c r="W13">
        <v>0</v>
      </c>
      <c r="X13">
        <v>1230759911</v>
      </c>
      <c r="Y13">
        <v>0.1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</v>
      </c>
      <c r="AU13" t="s">
        <v>3</v>
      </c>
      <c r="AV13">
        <v>0</v>
      </c>
      <c r="AW13">
        <v>2</v>
      </c>
      <c r="AX13">
        <v>203481186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1.9000000000000001</v>
      </c>
      <c r="CY13">
        <f>AB13</f>
        <v>1575.16</v>
      </c>
      <c r="CZ13">
        <f>AF13</f>
        <v>87.17</v>
      </c>
      <c r="DA13">
        <f>AJ13</f>
        <v>18.07</v>
      </c>
      <c r="DB13">
        <f>ROUND(ROUND(AT13*CZ13,2),6)</f>
        <v>8.7200000000000006</v>
      </c>
      <c r="DC13">
        <f>ROUND(ROUND(AT13*AG13,2),6)</f>
        <v>1.1599999999999999</v>
      </c>
    </row>
    <row r="14" spans="1:107" x14ac:dyDescent="0.2">
      <c r="A14">
        <f>ROW(Source!A31)</f>
        <v>31</v>
      </c>
      <c r="B14">
        <v>203480804</v>
      </c>
      <c r="C14">
        <v>203481187</v>
      </c>
      <c r="D14">
        <v>51595962</v>
      </c>
      <c r="E14">
        <v>1</v>
      </c>
      <c r="F14">
        <v>1</v>
      </c>
      <c r="G14">
        <v>1</v>
      </c>
      <c r="H14">
        <v>1</v>
      </c>
      <c r="I14" t="s">
        <v>544</v>
      </c>
      <c r="J14" t="s">
        <v>3</v>
      </c>
      <c r="K14" t="s">
        <v>545</v>
      </c>
      <c r="L14">
        <v>1369</v>
      </c>
      <c r="N14">
        <v>1013</v>
      </c>
      <c r="O14" t="s">
        <v>529</v>
      </c>
      <c r="P14" t="s">
        <v>529</v>
      </c>
      <c r="Q14">
        <v>1</v>
      </c>
      <c r="W14">
        <v>0</v>
      </c>
      <c r="X14">
        <v>770741471</v>
      </c>
      <c r="Y14">
        <v>5.6629999999999994</v>
      </c>
      <c r="AA14">
        <v>0</v>
      </c>
      <c r="AB14">
        <v>0</v>
      </c>
      <c r="AC14">
        <v>0</v>
      </c>
      <c r="AD14">
        <v>10.06</v>
      </c>
      <c r="AE14">
        <v>0</v>
      </c>
      <c r="AF14">
        <v>0</v>
      </c>
      <c r="AG14">
        <v>0</v>
      </c>
      <c r="AH14">
        <v>10.06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8.09</v>
      </c>
      <c r="AU14" t="s">
        <v>43</v>
      </c>
      <c r="AV14">
        <v>1</v>
      </c>
      <c r="AW14">
        <v>2</v>
      </c>
      <c r="AX14">
        <v>203481203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11.325999999999999</v>
      </c>
      <c r="CY14">
        <f>AD14</f>
        <v>10.06</v>
      </c>
      <c r="CZ14">
        <f>AH14</f>
        <v>10.06</v>
      </c>
      <c r="DA14">
        <f>AL14</f>
        <v>1</v>
      </c>
      <c r="DB14">
        <f>ROUND((ROUND(AT14*CZ14,2)*0.7),6)</f>
        <v>56.972999999999999</v>
      </c>
      <c r="DC14">
        <f>ROUND((ROUND(AT14*AG14,2)*0.7),6)</f>
        <v>0</v>
      </c>
    </row>
    <row r="15" spans="1:107" x14ac:dyDescent="0.2">
      <c r="A15">
        <f>ROW(Source!A31)</f>
        <v>31</v>
      </c>
      <c r="B15">
        <v>203480804</v>
      </c>
      <c r="C15">
        <v>203481187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27</v>
      </c>
      <c r="J15" t="s">
        <v>3</v>
      </c>
      <c r="K15" t="s">
        <v>530</v>
      </c>
      <c r="L15">
        <v>608254</v>
      </c>
      <c r="N15">
        <v>1013</v>
      </c>
      <c r="O15" t="s">
        <v>531</v>
      </c>
      <c r="P15" t="s">
        <v>531</v>
      </c>
      <c r="Q15">
        <v>1</v>
      </c>
      <c r="W15">
        <v>0</v>
      </c>
      <c r="X15">
        <v>-185737400</v>
      </c>
      <c r="Y15">
        <v>0.46199999999999997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0.66</v>
      </c>
      <c r="AU15" t="s">
        <v>43</v>
      </c>
      <c r="AV15">
        <v>2</v>
      </c>
      <c r="AW15">
        <v>2</v>
      </c>
      <c r="AX15">
        <v>203481204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0.92399999999999993</v>
      </c>
      <c r="CY15">
        <f>AD15</f>
        <v>0</v>
      </c>
      <c r="CZ15">
        <f>AH15</f>
        <v>0</v>
      </c>
      <c r="DA15">
        <f>AL15</f>
        <v>1</v>
      </c>
      <c r="DB15">
        <f>ROUND((ROUND(AT15*CZ15,2)*0.7),6)</f>
        <v>0</v>
      </c>
      <c r="DC15">
        <f>ROUND((ROUND(AT15*AG15,2)*0.7),6)</f>
        <v>0</v>
      </c>
    </row>
    <row r="16" spans="1:107" x14ac:dyDescent="0.2">
      <c r="A16">
        <f>ROW(Source!A31)</f>
        <v>31</v>
      </c>
      <c r="B16">
        <v>203480804</v>
      </c>
      <c r="C16">
        <v>203481187</v>
      </c>
      <c r="D16">
        <v>74924897</v>
      </c>
      <c r="E16">
        <v>1</v>
      </c>
      <c r="F16">
        <v>1</v>
      </c>
      <c r="G16">
        <v>1</v>
      </c>
      <c r="H16">
        <v>2</v>
      </c>
      <c r="I16" t="s">
        <v>546</v>
      </c>
      <c r="J16" t="s">
        <v>547</v>
      </c>
      <c r="K16" t="s">
        <v>548</v>
      </c>
      <c r="L16">
        <v>1368</v>
      </c>
      <c r="N16">
        <v>1011</v>
      </c>
      <c r="O16" t="s">
        <v>535</v>
      </c>
      <c r="P16" t="s">
        <v>535</v>
      </c>
      <c r="Q16">
        <v>1</v>
      </c>
      <c r="W16">
        <v>0</v>
      </c>
      <c r="X16">
        <v>1106923569</v>
      </c>
      <c r="Y16">
        <v>0.46199999999999997</v>
      </c>
      <c r="AA16">
        <v>0</v>
      </c>
      <c r="AB16">
        <v>1112.1600000000001</v>
      </c>
      <c r="AC16">
        <v>466.56</v>
      </c>
      <c r="AD16">
        <v>0</v>
      </c>
      <c r="AE16">
        <v>0</v>
      </c>
      <c r="AF16">
        <v>112</v>
      </c>
      <c r="AG16">
        <v>13.5</v>
      </c>
      <c r="AH16">
        <v>0</v>
      </c>
      <c r="AI16">
        <v>1</v>
      </c>
      <c r="AJ16">
        <v>9.93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0.66</v>
      </c>
      <c r="AU16" t="s">
        <v>43</v>
      </c>
      <c r="AV16">
        <v>0</v>
      </c>
      <c r="AW16">
        <v>2</v>
      </c>
      <c r="AX16">
        <v>203481205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0.92399999999999993</v>
      </c>
      <c r="CY16">
        <f>AB16</f>
        <v>1112.1600000000001</v>
      </c>
      <c r="CZ16">
        <f>AF16</f>
        <v>112</v>
      </c>
      <c r="DA16">
        <f>AJ16</f>
        <v>9.93</v>
      </c>
      <c r="DB16">
        <f>ROUND((ROUND(AT16*CZ16,2)*0.7),6)</f>
        <v>51.744</v>
      </c>
      <c r="DC16">
        <f>ROUND((ROUND(AT16*AG16,2)*0.7),6)</f>
        <v>6.2370000000000001</v>
      </c>
    </row>
    <row r="17" spans="1:107" x14ac:dyDescent="0.2">
      <c r="A17">
        <f>ROW(Source!A31)</f>
        <v>31</v>
      </c>
      <c r="B17">
        <v>203480804</v>
      </c>
      <c r="C17">
        <v>203481187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536</v>
      </c>
      <c r="J17" t="s">
        <v>537</v>
      </c>
      <c r="K17" t="s">
        <v>538</v>
      </c>
      <c r="L17">
        <v>1368</v>
      </c>
      <c r="N17">
        <v>1011</v>
      </c>
      <c r="O17" t="s">
        <v>535</v>
      </c>
      <c r="P17" t="s">
        <v>535</v>
      </c>
      <c r="Q17">
        <v>1</v>
      </c>
      <c r="W17">
        <v>0</v>
      </c>
      <c r="X17">
        <v>1230759911</v>
      </c>
      <c r="Y17">
        <v>0.28699999999999998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0.41</v>
      </c>
      <c r="AU17" t="s">
        <v>43</v>
      </c>
      <c r="AV17">
        <v>0</v>
      </c>
      <c r="AW17">
        <v>2</v>
      </c>
      <c r="AX17">
        <v>203481206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0.57399999999999995</v>
      </c>
      <c r="CY17">
        <f>AB17</f>
        <v>1575.16</v>
      </c>
      <c r="CZ17">
        <f>AF17</f>
        <v>87.17</v>
      </c>
      <c r="DA17">
        <f>AJ17</f>
        <v>18.07</v>
      </c>
      <c r="DB17">
        <f>ROUND((ROUND(AT17*CZ17,2)*0.7),6)</f>
        <v>25.018000000000001</v>
      </c>
      <c r="DC17">
        <f>ROUND((ROUND(AT17*AG17,2)*0.7),6)</f>
        <v>3.3319999999999999</v>
      </c>
    </row>
    <row r="18" spans="1:107" x14ac:dyDescent="0.2">
      <c r="A18">
        <f>ROW(Source!A31)</f>
        <v>31</v>
      </c>
      <c r="B18">
        <v>203480804</v>
      </c>
      <c r="C18">
        <v>203481187</v>
      </c>
      <c r="D18">
        <v>74861517</v>
      </c>
      <c r="E18">
        <v>1</v>
      </c>
      <c r="F18">
        <v>1</v>
      </c>
      <c r="G18">
        <v>1</v>
      </c>
      <c r="H18">
        <v>3</v>
      </c>
      <c r="I18" t="s">
        <v>549</v>
      </c>
      <c r="J18" t="s">
        <v>550</v>
      </c>
      <c r="K18" t="s">
        <v>551</v>
      </c>
      <c r="L18">
        <v>1348</v>
      </c>
      <c r="N18">
        <v>1009</v>
      </c>
      <c r="O18" t="s">
        <v>48</v>
      </c>
      <c r="P18" t="s">
        <v>48</v>
      </c>
      <c r="Q18">
        <v>1000</v>
      </c>
      <c r="W18">
        <v>0</v>
      </c>
      <c r="X18">
        <v>-401544708</v>
      </c>
      <c r="Y18">
        <v>0</v>
      </c>
      <c r="AA18">
        <v>79514.23</v>
      </c>
      <c r="AB18">
        <v>0</v>
      </c>
      <c r="AC18">
        <v>0</v>
      </c>
      <c r="AD18">
        <v>0</v>
      </c>
      <c r="AE18">
        <v>9661.51</v>
      </c>
      <c r="AF18">
        <v>0</v>
      </c>
      <c r="AG18">
        <v>0</v>
      </c>
      <c r="AH18">
        <v>0</v>
      </c>
      <c r="AI18">
        <v>8.23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3.0000000000000001E-5</v>
      </c>
      <c r="AU18" t="s">
        <v>42</v>
      </c>
      <c r="AV18">
        <v>0</v>
      </c>
      <c r="AW18">
        <v>2</v>
      </c>
      <c r="AX18">
        <v>203481207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</v>
      </c>
      <c r="CY18">
        <f t="shared" ref="CY18:CY28" si="2">AA18</f>
        <v>79514.23</v>
      </c>
      <c r="CZ18">
        <f t="shared" ref="CZ18:CZ28" si="3">AE18</f>
        <v>9661.51</v>
      </c>
      <c r="DA18">
        <f t="shared" ref="DA18:DA28" si="4">AI18</f>
        <v>8.23</v>
      </c>
      <c r="DB18">
        <f t="shared" ref="DB18:DB28" si="5">ROUND((ROUND(AT18*CZ18,2)*0),6)</f>
        <v>0</v>
      </c>
      <c r="DC18">
        <f t="shared" ref="DC18:DC28" si="6">ROUND((ROUND(AT18*AG18,2)*0),6)</f>
        <v>0</v>
      </c>
    </row>
    <row r="19" spans="1:107" x14ac:dyDescent="0.2">
      <c r="A19">
        <f>ROW(Source!A31)</f>
        <v>31</v>
      </c>
      <c r="B19">
        <v>203480804</v>
      </c>
      <c r="C19">
        <v>203481187</v>
      </c>
      <c r="D19">
        <v>74861758</v>
      </c>
      <c r="E19">
        <v>1</v>
      </c>
      <c r="F19">
        <v>1</v>
      </c>
      <c r="G19">
        <v>1</v>
      </c>
      <c r="H19">
        <v>3</v>
      </c>
      <c r="I19" t="s">
        <v>552</v>
      </c>
      <c r="J19" t="s">
        <v>553</v>
      </c>
      <c r="K19" t="s">
        <v>554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W19">
        <v>0</v>
      </c>
      <c r="X19">
        <v>1694202031</v>
      </c>
      <c r="Y19">
        <v>0</v>
      </c>
      <c r="AA19">
        <v>60469.78</v>
      </c>
      <c r="AB19">
        <v>0</v>
      </c>
      <c r="AC19">
        <v>0</v>
      </c>
      <c r="AD19">
        <v>0</v>
      </c>
      <c r="AE19">
        <v>6667.01</v>
      </c>
      <c r="AF19">
        <v>0</v>
      </c>
      <c r="AG19">
        <v>0</v>
      </c>
      <c r="AH19">
        <v>0</v>
      </c>
      <c r="AI19">
        <v>9.07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1.2E-4</v>
      </c>
      <c r="AU19" t="s">
        <v>42</v>
      </c>
      <c r="AV19">
        <v>0</v>
      </c>
      <c r="AW19">
        <v>2</v>
      </c>
      <c r="AX19">
        <v>203481208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</v>
      </c>
      <c r="CY19">
        <f t="shared" si="2"/>
        <v>60469.78</v>
      </c>
      <c r="CZ19">
        <f t="shared" si="3"/>
        <v>6667.01</v>
      </c>
      <c r="DA19">
        <f t="shared" si="4"/>
        <v>9.07</v>
      </c>
      <c r="DB19">
        <f t="shared" si="5"/>
        <v>0</v>
      </c>
      <c r="DC19">
        <f t="shared" si="6"/>
        <v>0</v>
      </c>
    </row>
    <row r="20" spans="1:107" x14ac:dyDescent="0.2">
      <c r="A20">
        <f>ROW(Source!A31)</f>
        <v>31</v>
      </c>
      <c r="B20">
        <v>203480804</v>
      </c>
      <c r="C20">
        <v>203481187</v>
      </c>
      <c r="D20">
        <v>74862146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1348</v>
      </c>
      <c r="N20">
        <v>1009</v>
      </c>
      <c r="O20" t="s">
        <v>48</v>
      </c>
      <c r="P20" t="s">
        <v>48</v>
      </c>
      <c r="Q20">
        <v>1000</v>
      </c>
      <c r="W20">
        <v>0</v>
      </c>
      <c r="X20">
        <v>969423507</v>
      </c>
      <c r="Y20">
        <v>0</v>
      </c>
      <c r="AA20">
        <v>83439.289999999994</v>
      </c>
      <c r="AB20">
        <v>0</v>
      </c>
      <c r="AC20">
        <v>0</v>
      </c>
      <c r="AD20">
        <v>0</v>
      </c>
      <c r="AE20">
        <v>9040.01</v>
      </c>
      <c r="AF20">
        <v>0</v>
      </c>
      <c r="AG20">
        <v>0</v>
      </c>
      <c r="AH20">
        <v>0</v>
      </c>
      <c r="AI20">
        <v>9.23</v>
      </c>
      <c r="AJ20">
        <v>1</v>
      </c>
      <c r="AK20">
        <v>1</v>
      </c>
      <c r="AL20">
        <v>1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42</v>
      </c>
      <c r="AV20">
        <v>0</v>
      </c>
      <c r="AW20">
        <v>2</v>
      </c>
      <c r="AX20">
        <v>203481209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</v>
      </c>
      <c r="CY20">
        <f t="shared" si="2"/>
        <v>83439.289999999994</v>
      </c>
      <c r="CZ20">
        <f t="shared" si="3"/>
        <v>9040.01</v>
      </c>
      <c r="DA20">
        <f t="shared" si="4"/>
        <v>9.23</v>
      </c>
      <c r="DB20">
        <f t="shared" si="5"/>
        <v>0</v>
      </c>
      <c r="DC20">
        <f t="shared" si="6"/>
        <v>0</v>
      </c>
    </row>
    <row r="21" spans="1:107" x14ac:dyDescent="0.2">
      <c r="A21">
        <f>ROW(Source!A31)</f>
        <v>31</v>
      </c>
      <c r="B21">
        <v>203480804</v>
      </c>
      <c r="C21">
        <v>203481187</v>
      </c>
      <c r="D21">
        <v>74862185</v>
      </c>
      <c r="E21">
        <v>1</v>
      </c>
      <c r="F21">
        <v>1</v>
      </c>
      <c r="G21">
        <v>1</v>
      </c>
      <c r="H21">
        <v>3</v>
      </c>
      <c r="I21" t="s">
        <v>555</v>
      </c>
      <c r="J21" t="s">
        <v>556</v>
      </c>
      <c r="K21" t="s">
        <v>557</v>
      </c>
      <c r="L21">
        <v>1346</v>
      </c>
      <c r="N21">
        <v>1009</v>
      </c>
      <c r="O21" t="s">
        <v>62</v>
      </c>
      <c r="P21" t="s">
        <v>62</v>
      </c>
      <c r="Q21">
        <v>1</v>
      </c>
      <c r="W21">
        <v>0</v>
      </c>
      <c r="X21">
        <v>644139035</v>
      </c>
      <c r="Y21">
        <v>0</v>
      </c>
      <c r="AA21">
        <v>46.88</v>
      </c>
      <c r="AB21">
        <v>0</v>
      </c>
      <c r="AC21">
        <v>0</v>
      </c>
      <c r="AD21">
        <v>0</v>
      </c>
      <c r="AE21">
        <v>1.81</v>
      </c>
      <c r="AF21">
        <v>0</v>
      </c>
      <c r="AG21">
        <v>0</v>
      </c>
      <c r="AH21">
        <v>0</v>
      </c>
      <c r="AI21">
        <v>25.9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42</v>
      </c>
      <c r="AV21">
        <v>0</v>
      </c>
      <c r="AW21">
        <v>2</v>
      </c>
      <c r="AX21">
        <v>203481210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0</v>
      </c>
      <c r="CY21">
        <f t="shared" si="2"/>
        <v>46.88</v>
      </c>
      <c r="CZ21">
        <f t="shared" si="3"/>
        <v>1.81</v>
      </c>
      <c r="DA21">
        <f t="shared" si="4"/>
        <v>25.9</v>
      </c>
      <c r="DB21">
        <f t="shared" si="5"/>
        <v>0</v>
      </c>
      <c r="DC21">
        <f t="shared" si="6"/>
        <v>0</v>
      </c>
    </row>
    <row r="22" spans="1:107" x14ac:dyDescent="0.2">
      <c r="A22">
        <f>ROW(Source!A31)</f>
        <v>31</v>
      </c>
      <c r="B22">
        <v>203480804</v>
      </c>
      <c r="C22">
        <v>203481187</v>
      </c>
      <c r="D22">
        <v>74862689</v>
      </c>
      <c r="E22">
        <v>1</v>
      </c>
      <c r="F22">
        <v>1</v>
      </c>
      <c r="G22">
        <v>1</v>
      </c>
      <c r="H22">
        <v>3</v>
      </c>
      <c r="I22" t="s">
        <v>558</v>
      </c>
      <c r="J22" t="s">
        <v>559</v>
      </c>
      <c r="K22" t="s">
        <v>560</v>
      </c>
      <c r="L22">
        <v>1346</v>
      </c>
      <c r="N22">
        <v>1009</v>
      </c>
      <c r="O22" t="s">
        <v>62</v>
      </c>
      <c r="P22" t="s">
        <v>62</v>
      </c>
      <c r="Q22">
        <v>1</v>
      </c>
      <c r="W22">
        <v>0</v>
      </c>
      <c r="X22">
        <v>1135087600</v>
      </c>
      <c r="Y22">
        <v>0</v>
      </c>
      <c r="AA22">
        <v>237.1</v>
      </c>
      <c r="AB22">
        <v>0</v>
      </c>
      <c r="AC22">
        <v>0</v>
      </c>
      <c r="AD22">
        <v>0</v>
      </c>
      <c r="AE22">
        <v>14.44</v>
      </c>
      <c r="AF22">
        <v>0</v>
      </c>
      <c r="AG22">
        <v>0</v>
      </c>
      <c r="AH22">
        <v>0</v>
      </c>
      <c r="AI22">
        <v>16.420000000000002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42</v>
      </c>
      <c r="AV22">
        <v>0</v>
      </c>
      <c r="AW22">
        <v>2</v>
      </c>
      <c r="AX22">
        <v>203481211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</v>
      </c>
      <c r="CY22">
        <f t="shared" si="2"/>
        <v>237.1</v>
      </c>
      <c r="CZ22">
        <f t="shared" si="3"/>
        <v>14.44</v>
      </c>
      <c r="DA22">
        <f t="shared" si="4"/>
        <v>16.420000000000002</v>
      </c>
      <c r="DB22">
        <f t="shared" si="5"/>
        <v>0</v>
      </c>
      <c r="DC22">
        <f t="shared" si="6"/>
        <v>0</v>
      </c>
    </row>
    <row r="23" spans="1:107" x14ac:dyDescent="0.2">
      <c r="A23">
        <f>ROW(Source!A31)</f>
        <v>31</v>
      </c>
      <c r="B23">
        <v>203480804</v>
      </c>
      <c r="C23">
        <v>203481187</v>
      </c>
      <c r="D23">
        <v>74868042</v>
      </c>
      <c r="E23">
        <v>1</v>
      </c>
      <c r="F23">
        <v>1</v>
      </c>
      <c r="G23">
        <v>1</v>
      </c>
      <c r="H23">
        <v>3</v>
      </c>
      <c r="I23" t="s">
        <v>51</v>
      </c>
      <c r="J23" t="s">
        <v>53</v>
      </c>
      <c r="K23" t="s">
        <v>52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W23">
        <v>0</v>
      </c>
      <c r="X23">
        <v>-846764803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7.45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42</v>
      </c>
      <c r="AV23">
        <v>0</v>
      </c>
      <c r="AW23">
        <v>2</v>
      </c>
      <c r="AX23">
        <v>203481212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</v>
      </c>
      <c r="CY23">
        <f t="shared" si="2"/>
        <v>0</v>
      </c>
      <c r="CZ23">
        <f t="shared" si="3"/>
        <v>0</v>
      </c>
      <c r="DA23">
        <f t="shared" si="4"/>
        <v>7.45</v>
      </c>
      <c r="DB23">
        <f t="shared" si="5"/>
        <v>0</v>
      </c>
      <c r="DC23">
        <f t="shared" si="6"/>
        <v>0</v>
      </c>
    </row>
    <row r="24" spans="1:107" x14ac:dyDescent="0.2">
      <c r="A24">
        <f>ROW(Source!A31)</f>
        <v>31</v>
      </c>
      <c r="B24">
        <v>203480804</v>
      </c>
      <c r="C24">
        <v>203481187</v>
      </c>
      <c r="D24">
        <v>74874849</v>
      </c>
      <c r="E24">
        <v>1</v>
      </c>
      <c r="F24">
        <v>1</v>
      </c>
      <c r="G24">
        <v>1</v>
      </c>
      <c r="H24">
        <v>3</v>
      </c>
      <c r="I24" t="s">
        <v>55</v>
      </c>
      <c r="J24" t="s">
        <v>58</v>
      </c>
      <c r="K24" t="s">
        <v>56</v>
      </c>
      <c r="L24">
        <v>1354</v>
      </c>
      <c r="N24">
        <v>1010</v>
      </c>
      <c r="O24" t="s">
        <v>57</v>
      </c>
      <c r="P24" t="s">
        <v>57</v>
      </c>
      <c r="Q24">
        <v>1</v>
      </c>
      <c r="W24">
        <v>0</v>
      </c>
      <c r="X24">
        <v>1300580883</v>
      </c>
      <c r="Y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7.45</v>
      </c>
      <c r="AJ24">
        <v>1</v>
      </c>
      <c r="AK24">
        <v>1</v>
      </c>
      <c r="AL24">
        <v>1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42</v>
      </c>
      <c r="AV24">
        <v>0</v>
      </c>
      <c r="AW24">
        <v>2</v>
      </c>
      <c r="AX24">
        <v>203481213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</v>
      </c>
      <c r="CY24">
        <f t="shared" si="2"/>
        <v>0</v>
      </c>
      <c r="CZ24">
        <f t="shared" si="3"/>
        <v>0</v>
      </c>
      <c r="DA24">
        <f t="shared" si="4"/>
        <v>7.45</v>
      </c>
      <c r="DB24">
        <f t="shared" si="5"/>
        <v>0</v>
      </c>
      <c r="DC24">
        <f t="shared" si="6"/>
        <v>0</v>
      </c>
    </row>
    <row r="25" spans="1:107" x14ac:dyDescent="0.2">
      <c r="A25">
        <f>ROW(Source!A31)</f>
        <v>31</v>
      </c>
      <c r="B25">
        <v>203480804</v>
      </c>
      <c r="C25">
        <v>203481187</v>
      </c>
      <c r="D25">
        <v>74875165</v>
      </c>
      <c r="E25">
        <v>1</v>
      </c>
      <c r="F25">
        <v>1</v>
      </c>
      <c r="G25">
        <v>1</v>
      </c>
      <c r="H25">
        <v>3</v>
      </c>
      <c r="I25" t="s">
        <v>561</v>
      </c>
      <c r="J25" t="s">
        <v>562</v>
      </c>
      <c r="K25" t="s">
        <v>563</v>
      </c>
      <c r="L25">
        <v>1348</v>
      </c>
      <c r="N25">
        <v>1009</v>
      </c>
      <c r="O25" t="s">
        <v>48</v>
      </c>
      <c r="P25" t="s">
        <v>48</v>
      </c>
      <c r="Q25">
        <v>1000</v>
      </c>
      <c r="W25">
        <v>0</v>
      </c>
      <c r="X25">
        <v>818105983</v>
      </c>
      <c r="Y25">
        <v>0</v>
      </c>
      <c r="AA25">
        <v>48642.45</v>
      </c>
      <c r="AB25">
        <v>0</v>
      </c>
      <c r="AC25">
        <v>0</v>
      </c>
      <c r="AD25">
        <v>0</v>
      </c>
      <c r="AE25">
        <v>9927.0300000000007</v>
      </c>
      <c r="AF25">
        <v>0</v>
      </c>
      <c r="AG25">
        <v>0</v>
      </c>
      <c r="AH25">
        <v>0</v>
      </c>
      <c r="AI25">
        <v>4.9000000000000004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42</v>
      </c>
      <c r="AV25">
        <v>0</v>
      </c>
      <c r="AW25">
        <v>2</v>
      </c>
      <c r="AX25">
        <v>203481214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Y25*Source!I31</f>
        <v>0</v>
      </c>
      <c r="CY25">
        <f t="shared" si="2"/>
        <v>48642.45</v>
      </c>
      <c r="CZ25">
        <f t="shared" si="3"/>
        <v>9927.0300000000007</v>
      </c>
      <c r="DA25">
        <f t="shared" si="4"/>
        <v>4.9000000000000004</v>
      </c>
      <c r="DB25">
        <f t="shared" si="5"/>
        <v>0</v>
      </c>
      <c r="DC25">
        <f t="shared" si="6"/>
        <v>0</v>
      </c>
    </row>
    <row r="26" spans="1:107" x14ac:dyDescent="0.2">
      <c r="A26">
        <f>ROW(Source!A31)</f>
        <v>31</v>
      </c>
      <c r="B26">
        <v>203480804</v>
      </c>
      <c r="C26">
        <v>203481187</v>
      </c>
      <c r="D26">
        <v>74882450</v>
      </c>
      <c r="E26">
        <v>1</v>
      </c>
      <c r="F26">
        <v>1</v>
      </c>
      <c r="G26">
        <v>1</v>
      </c>
      <c r="H26">
        <v>3</v>
      </c>
      <c r="I26" t="s">
        <v>60</v>
      </c>
      <c r="J26" t="s">
        <v>63</v>
      </c>
      <c r="K26" t="s">
        <v>61</v>
      </c>
      <c r="L26">
        <v>1346</v>
      </c>
      <c r="N26">
        <v>1009</v>
      </c>
      <c r="O26" t="s">
        <v>62</v>
      </c>
      <c r="P26" t="s">
        <v>62</v>
      </c>
      <c r="Q26">
        <v>1</v>
      </c>
      <c r="W26">
        <v>0</v>
      </c>
      <c r="X26">
        <v>-870223560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7.45</v>
      </c>
      <c r="AJ26">
        <v>1</v>
      </c>
      <c r="AK26">
        <v>1</v>
      </c>
      <c r="AL26">
        <v>1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42</v>
      </c>
      <c r="AV26">
        <v>0</v>
      </c>
      <c r="AW26">
        <v>2</v>
      </c>
      <c r="AX26">
        <v>203481215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Y26*Source!I31</f>
        <v>0</v>
      </c>
      <c r="CY26">
        <f t="shared" si="2"/>
        <v>0</v>
      </c>
      <c r="CZ26">
        <f t="shared" si="3"/>
        <v>0</v>
      </c>
      <c r="DA26">
        <f t="shared" si="4"/>
        <v>7.45</v>
      </c>
      <c r="DB26">
        <f t="shared" si="5"/>
        <v>0</v>
      </c>
      <c r="DC26">
        <f t="shared" si="6"/>
        <v>0</v>
      </c>
    </row>
    <row r="27" spans="1:107" x14ac:dyDescent="0.2">
      <c r="A27">
        <f>ROW(Source!A31)</f>
        <v>31</v>
      </c>
      <c r="B27">
        <v>203480804</v>
      </c>
      <c r="C27">
        <v>203481187</v>
      </c>
      <c r="D27">
        <v>74882451</v>
      </c>
      <c r="E27">
        <v>1</v>
      </c>
      <c r="F27">
        <v>1</v>
      </c>
      <c r="G27">
        <v>1</v>
      </c>
      <c r="H27">
        <v>3</v>
      </c>
      <c r="I27" t="s">
        <v>65</v>
      </c>
      <c r="J27" t="s">
        <v>67</v>
      </c>
      <c r="K27" t="s">
        <v>66</v>
      </c>
      <c r="L27">
        <v>1346</v>
      </c>
      <c r="N27">
        <v>1009</v>
      </c>
      <c r="O27" t="s">
        <v>62</v>
      </c>
      <c r="P27" t="s">
        <v>62</v>
      </c>
      <c r="Q27">
        <v>1</v>
      </c>
      <c r="W27">
        <v>0</v>
      </c>
      <c r="X27">
        <v>-151770342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7.45</v>
      </c>
      <c r="AJ27">
        <v>1</v>
      </c>
      <c r="AK27">
        <v>1</v>
      </c>
      <c r="AL27">
        <v>1</v>
      </c>
      <c r="AN27">
        <v>1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</v>
      </c>
      <c r="AU27" t="s">
        <v>42</v>
      </c>
      <c r="AV27">
        <v>0</v>
      </c>
      <c r="AW27">
        <v>2</v>
      </c>
      <c r="AX27">
        <v>203481216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Y27*Source!I31</f>
        <v>0</v>
      </c>
      <c r="CY27">
        <f t="shared" si="2"/>
        <v>0</v>
      </c>
      <c r="CZ27">
        <f t="shared" si="3"/>
        <v>0</v>
      </c>
      <c r="DA27">
        <f t="shared" si="4"/>
        <v>7.45</v>
      </c>
      <c r="DB27">
        <f t="shared" si="5"/>
        <v>0</v>
      </c>
      <c r="DC27">
        <f t="shared" si="6"/>
        <v>0</v>
      </c>
    </row>
    <row r="28" spans="1:107" x14ac:dyDescent="0.2">
      <c r="A28">
        <f>ROW(Source!A31)</f>
        <v>31</v>
      </c>
      <c r="B28">
        <v>203480804</v>
      </c>
      <c r="C28">
        <v>203481187</v>
      </c>
      <c r="D28">
        <v>74908341</v>
      </c>
      <c r="E28">
        <v>1</v>
      </c>
      <c r="F28">
        <v>1</v>
      </c>
      <c r="G28">
        <v>1</v>
      </c>
      <c r="H28">
        <v>3</v>
      </c>
      <c r="I28" t="s">
        <v>69</v>
      </c>
      <c r="J28" t="s">
        <v>71</v>
      </c>
      <c r="K28" t="s">
        <v>70</v>
      </c>
      <c r="L28">
        <v>1348</v>
      </c>
      <c r="N28">
        <v>1009</v>
      </c>
      <c r="O28" t="s">
        <v>48</v>
      </c>
      <c r="P28" t="s">
        <v>48</v>
      </c>
      <c r="Q28">
        <v>1000</v>
      </c>
      <c r="W28">
        <v>0</v>
      </c>
      <c r="X28">
        <v>1725018356</v>
      </c>
      <c r="Y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7.45</v>
      </c>
      <c r="AJ28">
        <v>1</v>
      </c>
      <c r="AK28">
        <v>1</v>
      </c>
      <c r="AL28">
        <v>1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42</v>
      </c>
      <c r="AV28">
        <v>0</v>
      </c>
      <c r="AW28">
        <v>2</v>
      </c>
      <c r="AX28">
        <v>203481217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Y28*Source!I31</f>
        <v>0</v>
      </c>
      <c r="CY28">
        <f t="shared" si="2"/>
        <v>0</v>
      </c>
      <c r="CZ28">
        <f t="shared" si="3"/>
        <v>0</v>
      </c>
      <c r="DA28">
        <f t="shared" si="4"/>
        <v>7.45</v>
      </c>
      <c r="DB28">
        <f t="shared" si="5"/>
        <v>0</v>
      </c>
      <c r="DC28">
        <f t="shared" si="6"/>
        <v>0</v>
      </c>
    </row>
    <row r="29" spans="1:107" x14ac:dyDescent="0.2">
      <c r="A29">
        <f>ROW(Source!A38)</f>
        <v>38</v>
      </c>
      <c r="B29">
        <v>203480804</v>
      </c>
      <c r="C29">
        <v>203481224</v>
      </c>
      <c r="D29">
        <v>51588049</v>
      </c>
      <c r="E29">
        <v>1</v>
      </c>
      <c r="F29">
        <v>1</v>
      </c>
      <c r="G29">
        <v>1</v>
      </c>
      <c r="H29">
        <v>1</v>
      </c>
      <c r="I29" t="s">
        <v>564</v>
      </c>
      <c r="J29" t="s">
        <v>3</v>
      </c>
      <c r="K29" t="s">
        <v>565</v>
      </c>
      <c r="L29">
        <v>1369</v>
      </c>
      <c r="N29">
        <v>1013</v>
      </c>
      <c r="O29" t="s">
        <v>529</v>
      </c>
      <c r="P29" t="s">
        <v>529</v>
      </c>
      <c r="Q29">
        <v>1</v>
      </c>
      <c r="W29">
        <v>0</v>
      </c>
      <c r="X29">
        <v>254330056</v>
      </c>
      <c r="Y29">
        <v>0.28899999999999998</v>
      </c>
      <c r="AA29">
        <v>0</v>
      </c>
      <c r="AB29">
        <v>0</v>
      </c>
      <c r="AC29">
        <v>0</v>
      </c>
      <c r="AD29">
        <v>7.8</v>
      </c>
      <c r="AE29">
        <v>0</v>
      </c>
      <c r="AF29">
        <v>0</v>
      </c>
      <c r="AG29">
        <v>0</v>
      </c>
      <c r="AH29">
        <v>7.8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0.28899999999999998</v>
      </c>
      <c r="AU29" t="s">
        <v>3</v>
      </c>
      <c r="AV29">
        <v>1</v>
      </c>
      <c r="AW29">
        <v>2</v>
      </c>
      <c r="AX29">
        <v>203481228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Y29*Source!I38</f>
        <v>6.5024999999999995</v>
      </c>
      <c r="CY29">
        <f>AD29</f>
        <v>7.8</v>
      </c>
      <c r="CZ29">
        <f>AH29</f>
        <v>7.8</v>
      </c>
      <c r="DA29">
        <f>AL29</f>
        <v>1</v>
      </c>
      <c r="DB29">
        <f t="shared" ref="DB29:DB40" si="7">ROUND(ROUND(AT29*CZ29,2),6)</f>
        <v>2.25</v>
      </c>
      <c r="DC29">
        <f t="shared" ref="DC29:DC40" si="8">ROUND(ROUND(AT29*AG29,2),6)</f>
        <v>0</v>
      </c>
    </row>
    <row r="30" spans="1:107" x14ac:dyDescent="0.2">
      <c r="A30">
        <f>ROW(Source!A38)</f>
        <v>38</v>
      </c>
      <c r="B30">
        <v>203480804</v>
      </c>
      <c r="C30">
        <v>203481224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27</v>
      </c>
      <c r="J30" t="s">
        <v>3</v>
      </c>
      <c r="K30" t="s">
        <v>530</v>
      </c>
      <c r="L30">
        <v>608254</v>
      </c>
      <c r="N30">
        <v>1013</v>
      </c>
      <c r="O30" t="s">
        <v>531</v>
      </c>
      <c r="P30" t="s">
        <v>531</v>
      </c>
      <c r="Q30">
        <v>1</v>
      </c>
      <c r="W30">
        <v>0</v>
      </c>
      <c r="X30">
        <v>-185737400</v>
      </c>
      <c r="Y30">
        <v>0.114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0.114</v>
      </c>
      <c r="AU30" t="s">
        <v>3</v>
      </c>
      <c r="AV30">
        <v>2</v>
      </c>
      <c r="AW30">
        <v>2</v>
      </c>
      <c r="AX30">
        <v>203481229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2.5649999999999999</v>
      </c>
      <c r="CY30">
        <f>AD30</f>
        <v>0</v>
      </c>
      <c r="CZ30">
        <f>AH30</f>
        <v>0</v>
      </c>
      <c r="DA30">
        <f>AL30</f>
        <v>1</v>
      </c>
      <c r="DB30">
        <f t="shared" si="7"/>
        <v>0</v>
      </c>
      <c r="DC30">
        <f t="shared" si="8"/>
        <v>0</v>
      </c>
    </row>
    <row r="31" spans="1:107" x14ac:dyDescent="0.2">
      <c r="A31">
        <f>ROW(Source!A38)</f>
        <v>38</v>
      </c>
      <c r="B31">
        <v>203480804</v>
      </c>
      <c r="C31">
        <v>203481224</v>
      </c>
      <c r="D31">
        <v>74924969</v>
      </c>
      <c r="E31">
        <v>1</v>
      </c>
      <c r="F31">
        <v>1</v>
      </c>
      <c r="G31">
        <v>1</v>
      </c>
      <c r="H31">
        <v>2</v>
      </c>
      <c r="I31" t="s">
        <v>566</v>
      </c>
      <c r="J31" t="s">
        <v>567</v>
      </c>
      <c r="K31" t="s">
        <v>568</v>
      </c>
      <c r="L31">
        <v>1368</v>
      </c>
      <c r="N31">
        <v>1011</v>
      </c>
      <c r="O31" t="s">
        <v>535</v>
      </c>
      <c r="P31" t="s">
        <v>535</v>
      </c>
      <c r="Q31">
        <v>1</v>
      </c>
      <c r="W31">
        <v>0</v>
      </c>
      <c r="X31">
        <v>1549832887</v>
      </c>
      <c r="Y31">
        <v>0.114</v>
      </c>
      <c r="AA31">
        <v>0</v>
      </c>
      <c r="AB31">
        <v>929.98</v>
      </c>
      <c r="AC31">
        <v>347.67</v>
      </c>
      <c r="AD31">
        <v>0</v>
      </c>
      <c r="AE31">
        <v>0</v>
      </c>
      <c r="AF31">
        <v>99.89</v>
      </c>
      <c r="AG31">
        <v>10.06</v>
      </c>
      <c r="AH31">
        <v>0</v>
      </c>
      <c r="AI31">
        <v>1</v>
      </c>
      <c r="AJ31">
        <v>9.31</v>
      </c>
      <c r="AK31">
        <v>34.56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0.114</v>
      </c>
      <c r="AU31" t="s">
        <v>3</v>
      </c>
      <c r="AV31">
        <v>0</v>
      </c>
      <c r="AW31">
        <v>2</v>
      </c>
      <c r="AX31">
        <v>203481230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2.5649999999999999</v>
      </c>
      <c r="CY31">
        <f>AB31</f>
        <v>929.98</v>
      </c>
      <c r="CZ31">
        <f>AF31</f>
        <v>99.89</v>
      </c>
      <c r="DA31">
        <f>AJ31</f>
        <v>9.31</v>
      </c>
      <c r="DB31">
        <f t="shared" si="7"/>
        <v>11.39</v>
      </c>
      <c r="DC31">
        <f t="shared" si="8"/>
        <v>1.1499999999999999</v>
      </c>
    </row>
    <row r="32" spans="1:107" x14ac:dyDescent="0.2">
      <c r="A32">
        <f>ROW(Source!A39)</f>
        <v>39</v>
      </c>
      <c r="B32">
        <v>203480804</v>
      </c>
      <c r="C32">
        <v>203481231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536</v>
      </c>
      <c r="J32" t="s">
        <v>537</v>
      </c>
      <c r="K32" t="s">
        <v>538</v>
      </c>
      <c r="L32">
        <v>1368</v>
      </c>
      <c r="N32">
        <v>1011</v>
      </c>
      <c r="O32" t="s">
        <v>535</v>
      </c>
      <c r="P32" t="s">
        <v>535</v>
      </c>
      <c r="Q32">
        <v>1</v>
      </c>
      <c r="W32">
        <v>0</v>
      </c>
      <c r="X32">
        <v>1230759911</v>
      </c>
      <c r="Y32">
        <v>0.28699999999999998</v>
      </c>
      <c r="AA32">
        <v>0</v>
      </c>
      <c r="AB32">
        <v>1575.16</v>
      </c>
      <c r="AC32">
        <v>400.9</v>
      </c>
      <c r="AD32">
        <v>0</v>
      </c>
      <c r="AE32">
        <v>0</v>
      </c>
      <c r="AF32">
        <v>87.17</v>
      </c>
      <c r="AG32">
        <v>11.6</v>
      </c>
      <c r="AH32">
        <v>0</v>
      </c>
      <c r="AI32">
        <v>1</v>
      </c>
      <c r="AJ32">
        <v>18.07</v>
      </c>
      <c r="AK32">
        <v>34.56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0.28699999999999998</v>
      </c>
      <c r="AU32" t="s">
        <v>3</v>
      </c>
      <c r="AV32">
        <v>0</v>
      </c>
      <c r="AW32">
        <v>2</v>
      </c>
      <c r="AX32">
        <v>203481233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Y32*Source!I39</f>
        <v>6.4574999999999996</v>
      </c>
      <c r="CY32">
        <f>AB32</f>
        <v>1575.16</v>
      </c>
      <c r="CZ32">
        <f>AF32</f>
        <v>87.17</v>
      </c>
      <c r="DA32">
        <f>AJ32</f>
        <v>18.07</v>
      </c>
      <c r="DB32">
        <f t="shared" si="7"/>
        <v>25.02</v>
      </c>
      <c r="DC32">
        <f t="shared" si="8"/>
        <v>3.33</v>
      </c>
    </row>
    <row r="33" spans="1:107" x14ac:dyDescent="0.2">
      <c r="A33">
        <f>ROW(Source!A40)</f>
        <v>40</v>
      </c>
      <c r="B33">
        <v>203480804</v>
      </c>
      <c r="C33">
        <v>203481234</v>
      </c>
      <c r="D33">
        <v>51588049</v>
      </c>
      <c r="E33">
        <v>1</v>
      </c>
      <c r="F33">
        <v>1</v>
      </c>
      <c r="G33">
        <v>1</v>
      </c>
      <c r="H33">
        <v>1</v>
      </c>
      <c r="I33" t="s">
        <v>564</v>
      </c>
      <c r="J33" t="s">
        <v>3</v>
      </c>
      <c r="K33" t="s">
        <v>565</v>
      </c>
      <c r="L33">
        <v>1369</v>
      </c>
      <c r="N33">
        <v>1013</v>
      </c>
      <c r="O33" t="s">
        <v>529</v>
      </c>
      <c r="P33" t="s">
        <v>529</v>
      </c>
      <c r="Q33">
        <v>1</v>
      </c>
      <c r="W33">
        <v>0</v>
      </c>
      <c r="X33">
        <v>254330056</v>
      </c>
      <c r="Y33">
        <v>0.114</v>
      </c>
      <c r="AA33">
        <v>0</v>
      </c>
      <c r="AB33">
        <v>0</v>
      </c>
      <c r="AC33">
        <v>0</v>
      </c>
      <c r="AD33">
        <v>7.8</v>
      </c>
      <c r="AE33">
        <v>0</v>
      </c>
      <c r="AF33">
        <v>0</v>
      </c>
      <c r="AG33">
        <v>0</v>
      </c>
      <c r="AH33">
        <v>7.8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1</v>
      </c>
      <c r="AW33">
        <v>2</v>
      </c>
      <c r="AX33">
        <v>203481238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Y33*Source!I40</f>
        <v>2.5649999999999999</v>
      </c>
      <c r="CY33">
        <f>AD33</f>
        <v>7.8</v>
      </c>
      <c r="CZ33">
        <f>AH33</f>
        <v>7.8</v>
      </c>
      <c r="DA33">
        <f>AL33</f>
        <v>1</v>
      </c>
      <c r="DB33">
        <f t="shared" si="7"/>
        <v>0.89</v>
      </c>
      <c r="DC33">
        <f t="shared" si="8"/>
        <v>0</v>
      </c>
    </row>
    <row r="34" spans="1:107" x14ac:dyDescent="0.2">
      <c r="A34">
        <f>ROW(Source!A40)</f>
        <v>40</v>
      </c>
      <c r="B34">
        <v>203480804</v>
      </c>
      <c r="C34">
        <v>203481234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27</v>
      </c>
      <c r="J34" t="s">
        <v>3</v>
      </c>
      <c r="K34" t="s">
        <v>530</v>
      </c>
      <c r="L34">
        <v>608254</v>
      </c>
      <c r="N34">
        <v>1013</v>
      </c>
      <c r="O34" t="s">
        <v>531</v>
      </c>
      <c r="P34" t="s">
        <v>531</v>
      </c>
      <c r="Q34">
        <v>1</v>
      </c>
      <c r="W34">
        <v>0</v>
      </c>
      <c r="X34">
        <v>-185737400</v>
      </c>
      <c r="Y34">
        <v>0.114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0.114</v>
      </c>
      <c r="AU34" t="s">
        <v>3</v>
      </c>
      <c r="AV34">
        <v>2</v>
      </c>
      <c r="AW34">
        <v>2</v>
      </c>
      <c r="AX34">
        <v>203481239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Y34*Source!I40</f>
        <v>2.5649999999999999</v>
      </c>
      <c r="CY34">
        <f>AD34</f>
        <v>0</v>
      </c>
      <c r="CZ34">
        <f>AH34</f>
        <v>0</v>
      </c>
      <c r="DA34">
        <f>AL34</f>
        <v>1</v>
      </c>
      <c r="DB34">
        <f t="shared" si="7"/>
        <v>0</v>
      </c>
      <c r="DC34">
        <f t="shared" si="8"/>
        <v>0</v>
      </c>
    </row>
    <row r="35" spans="1:107" x14ac:dyDescent="0.2">
      <c r="A35">
        <f>ROW(Source!A40)</f>
        <v>40</v>
      </c>
      <c r="B35">
        <v>203480804</v>
      </c>
      <c r="C35">
        <v>203481234</v>
      </c>
      <c r="D35">
        <v>74924969</v>
      </c>
      <c r="E35">
        <v>1</v>
      </c>
      <c r="F35">
        <v>1</v>
      </c>
      <c r="G35">
        <v>1</v>
      </c>
      <c r="H35">
        <v>2</v>
      </c>
      <c r="I35" t="s">
        <v>566</v>
      </c>
      <c r="J35" t="s">
        <v>567</v>
      </c>
      <c r="K35" t="s">
        <v>568</v>
      </c>
      <c r="L35">
        <v>1368</v>
      </c>
      <c r="N35">
        <v>1011</v>
      </c>
      <c r="O35" t="s">
        <v>535</v>
      </c>
      <c r="P35" t="s">
        <v>535</v>
      </c>
      <c r="Q35">
        <v>1</v>
      </c>
      <c r="W35">
        <v>0</v>
      </c>
      <c r="X35">
        <v>1549832887</v>
      </c>
      <c r="Y35">
        <v>0.114</v>
      </c>
      <c r="AA35">
        <v>0</v>
      </c>
      <c r="AB35">
        <v>929.98</v>
      </c>
      <c r="AC35">
        <v>347.67</v>
      </c>
      <c r="AD35">
        <v>0</v>
      </c>
      <c r="AE35">
        <v>0</v>
      </c>
      <c r="AF35">
        <v>99.89</v>
      </c>
      <c r="AG35">
        <v>10.06</v>
      </c>
      <c r="AH35">
        <v>0</v>
      </c>
      <c r="AI35">
        <v>1</v>
      </c>
      <c r="AJ35">
        <v>9.31</v>
      </c>
      <c r="AK35">
        <v>34.56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0</v>
      </c>
      <c r="AW35">
        <v>2</v>
      </c>
      <c r="AX35">
        <v>203481240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2.5649999999999999</v>
      </c>
      <c r="CY35">
        <f>AB35</f>
        <v>929.98</v>
      </c>
      <c r="CZ35">
        <f>AF35</f>
        <v>99.89</v>
      </c>
      <c r="DA35">
        <f>AJ35</f>
        <v>9.31</v>
      </c>
      <c r="DB35">
        <f t="shared" si="7"/>
        <v>11.39</v>
      </c>
      <c r="DC35">
        <f t="shared" si="8"/>
        <v>1.1499999999999999</v>
      </c>
    </row>
    <row r="36" spans="1:107" x14ac:dyDescent="0.2">
      <c r="A36">
        <f>ROW(Source!A41)</f>
        <v>41</v>
      </c>
      <c r="B36">
        <v>203480804</v>
      </c>
      <c r="C36">
        <v>203481241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27</v>
      </c>
      <c r="J36" t="s">
        <v>3</v>
      </c>
      <c r="K36" t="s">
        <v>530</v>
      </c>
      <c r="L36">
        <v>608254</v>
      </c>
      <c r="N36">
        <v>1013</v>
      </c>
      <c r="O36" t="s">
        <v>531</v>
      </c>
      <c r="P36" t="s">
        <v>531</v>
      </c>
      <c r="Q36">
        <v>1</v>
      </c>
      <c r="W36">
        <v>0</v>
      </c>
      <c r="X36">
        <v>-185737400</v>
      </c>
      <c r="Y36">
        <v>27.5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27.5</v>
      </c>
      <c r="AU36" t="s">
        <v>3</v>
      </c>
      <c r="AV36">
        <v>2</v>
      </c>
      <c r="AW36">
        <v>2</v>
      </c>
      <c r="AX36">
        <v>203481244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Y36*Source!I41</f>
        <v>35.75</v>
      </c>
      <c r="CY36">
        <f>AD36</f>
        <v>0</v>
      </c>
      <c r="CZ36">
        <f>AH36</f>
        <v>0</v>
      </c>
      <c r="DA36">
        <f>AL36</f>
        <v>1</v>
      </c>
      <c r="DB36">
        <f t="shared" si="7"/>
        <v>0</v>
      </c>
      <c r="DC36">
        <f t="shared" si="8"/>
        <v>0</v>
      </c>
    </row>
    <row r="37" spans="1:107" x14ac:dyDescent="0.2">
      <c r="A37">
        <f>ROW(Source!A41)</f>
        <v>41</v>
      </c>
      <c r="B37">
        <v>203480804</v>
      </c>
      <c r="C37">
        <v>203481241</v>
      </c>
      <c r="D37">
        <v>74925296</v>
      </c>
      <c r="E37">
        <v>1</v>
      </c>
      <c r="F37">
        <v>1</v>
      </c>
      <c r="G37">
        <v>1</v>
      </c>
      <c r="H37">
        <v>2</v>
      </c>
      <c r="I37" t="s">
        <v>569</v>
      </c>
      <c r="J37" t="s">
        <v>570</v>
      </c>
      <c r="K37" t="s">
        <v>571</v>
      </c>
      <c r="L37">
        <v>1368</v>
      </c>
      <c r="N37">
        <v>1011</v>
      </c>
      <c r="O37" t="s">
        <v>535</v>
      </c>
      <c r="P37" t="s">
        <v>535</v>
      </c>
      <c r="Q37">
        <v>1</v>
      </c>
      <c r="W37">
        <v>0</v>
      </c>
      <c r="X37">
        <v>-846369012</v>
      </c>
      <c r="Y37">
        <v>27.5</v>
      </c>
      <c r="AA37">
        <v>0</v>
      </c>
      <c r="AB37">
        <v>1151.33</v>
      </c>
      <c r="AC37">
        <v>497.66</v>
      </c>
      <c r="AD37">
        <v>0</v>
      </c>
      <c r="AE37">
        <v>0</v>
      </c>
      <c r="AF37">
        <v>124.2</v>
      </c>
      <c r="AG37">
        <v>14.4</v>
      </c>
      <c r="AH37">
        <v>0</v>
      </c>
      <c r="AI37">
        <v>1</v>
      </c>
      <c r="AJ37">
        <v>9.27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27.5</v>
      </c>
      <c r="AU37" t="s">
        <v>3</v>
      </c>
      <c r="AV37">
        <v>0</v>
      </c>
      <c r="AW37">
        <v>2</v>
      </c>
      <c r="AX37">
        <v>203481245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Y37*Source!I41</f>
        <v>35.75</v>
      </c>
      <c r="CY37">
        <f>AB37</f>
        <v>1151.33</v>
      </c>
      <c r="CZ37">
        <f>AF37</f>
        <v>124.2</v>
      </c>
      <c r="DA37">
        <f>AJ37</f>
        <v>9.27</v>
      </c>
      <c r="DB37">
        <f t="shared" si="7"/>
        <v>3415.5</v>
      </c>
      <c r="DC37">
        <f t="shared" si="8"/>
        <v>396</v>
      </c>
    </row>
    <row r="38" spans="1:107" x14ac:dyDescent="0.2">
      <c r="A38">
        <f>ROW(Source!A42)</f>
        <v>42</v>
      </c>
      <c r="B38">
        <v>203480804</v>
      </c>
      <c r="C38">
        <v>203481246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530</v>
      </c>
      <c r="L38">
        <v>608254</v>
      </c>
      <c r="N38">
        <v>1013</v>
      </c>
      <c r="O38" t="s">
        <v>531</v>
      </c>
      <c r="P38" t="s">
        <v>531</v>
      </c>
      <c r="Q38">
        <v>1</v>
      </c>
      <c r="W38">
        <v>0</v>
      </c>
      <c r="X38">
        <v>-185737400</v>
      </c>
      <c r="Y38">
        <v>4.57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4.57</v>
      </c>
      <c r="AU38" t="s">
        <v>3</v>
      </c>
      <c r="AV38">
        <v>2</v>
      </c>
      <c r="AW38">
        <v>2</v>
      </c>
      <c r="AX38">
        <v>203481250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Y38*Source!I42</f>
        <v>5.9410000000000007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</row>
    <row r="39" spans="1:107" x14ac:dyDescent="0.2">
      <c r="A39">
        <f>ROW(Source!A42)</f>
        <v>42</v>
      </c>
      <c r="B39">
        <v>203480804</v>
      </c>
      <c r="C39">
        <v>203481246</v>
      </c>
      <c r="D39">
        <v>74924788</v>
      </c>
      <c r="E39">
        <v>1</v>
      </c>
      <c r="F39">
        <v>1</v>
      </c>
      <c r="G39">
        <v>1</v>
      </c>
      <c r="H39">
        <v>2</v>
      </c>
      <c r="I39" t="s">
        <v>572</v>
      </c>
      <c r="J39" t="s">
        <v>573</v>
      </c>
      <c r="K39" t="s">
        <v>574</v>
      </c>
      <c r="L39">
        <v>1368</v>
      </c>
      <c r="N39">
        <v>1011</v>
      </c>
      <c r="O39" t="s">
        <v>535</v>
      </c>
      <c r="P39" t="s">
        <v>535</v>
      </c>
      <c r="Q39">
        <v>1</v>
      </c>
      <c r="W39">
        <v>0</v>
      </c>
      <c r="X39">
        <v>1529001386</v>
      </c>
      <c r="Y39">
        <v>4.57</v>
      </c>
      <c r="AA39">
        <v>0</v>
      </c>
      <c r="AB39">
        <v>984.3</v>
      </c>
      <c r="AC39">
        <v>466.56</v>
      </c>
      <c r="AD39">
        <v>0</v>
      </c>
      <c r="AE39">
        <v>0</v>
      </c>
      <c r="AF39">
        <v>77.2</v>
      </c>
      <c r="AG39">
        <v>13.5</v>
      </c>
      <c r="AH39">
        <v>0</v>
      </c>
      <c r="AI39">
        <v>1</v>
      </c>
      <c r="AJ39">
        <v>12.75</v>
      </c>
      <c r="AK39">
        <v>34.56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4.57</v>
      </c>
      <c r="AU39" t="s">
        <v>3</v>
      </c>
      <c r="AV39">
        <v>0</v>
      </c>
      <c r="AW39">
        <v>2</v>
      </c>
      <c r="AX39">
        <v>203481251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Y39*Source!I42</f>
        <v>5.9410000000000007</v>
      </c>
      <c r="CY39">
        <f>AB39</f>
        <v>984.3</v>
      </c>
      <c r="CZ39">
        <f>AF39</f>
        <v>77.2</v>
      </c>
      <c r="DA39">
        <f>AJ39</f>
        <v>12.75</v>
      </c>
      <c r="DB39">
        <f t="shared" si="7"/>
        <v>352.8</v>
      </c>
      <c r="DC39">
        <f t="shared" si="8"/>
        <v>61.7</v>
      </c>
    </row>
    <row r="40" spans="1:107" x14ac:dyDescent="0.2">
      <c r="A40">
        <f>ROW(Source!A42)</f>
        <v>42</v>
      </c>
      <c r="B40">
        <v>203480804</v>
      </c>
      <c r="C40">
        <v>203481246</v>
      </c>
      <c r="D40">
        <v>74925307</v>
      </c>
      <c r="E40">
        <v>1</v>
      </c>
      <c r="F40">
        <v>1</v>
      </c>
      <c r="G40">
        <v>1</v>
      </c>
      <c r="H40">
        <v>2</v>
      </c>
      <c r="I40" t="s">
        <v>575</v>
      </c>
      <c r="J40" t="s">
        <v>576</v>
      </c>
      <c r="K40" t="s">
        <v>577</v>
      </c>
      <c r="L40">
        <v>1368</v>
      </c>
      <c r="N40">
        <v>1011</v>
      </c>
      <c r="O40" t="s">
        <v>535</v>
      </c>
      <c r="P40" t="s">
        <v>535</v>
      </c>
      <c r="Q40">
        <v>1</v>
      </c>
      <c r="W40">
        <v>0</v>
      </c>
      <c r="X40">
        <v>164673140</v>
      </c>
      <c r="Y40">
        <v>4.57</v>
      </c>
      <c r="AA40">
        <v>0</v>
      </c>
      <c r="AB40">
        <v>184.65</v>
      </c>
      <c r="AC40">
        <v>0</v>
      </c>
      <c r="AD40">
        <v>0</v>
      </c>
      <c r="AE40">
        <v>0</v>
      </c>
      <c r="AF40">
        <v>26.8</v>
      </c>
      <c r="AG40">
        <v>0</v>
      </c>
      <c r="AH40">
        <v>0</v>
      </c>
      <c r="AI40">
        <v>1</v>
      </c>
      <c r="AJ40">
        <v>6.89</v>
      </c>
      <c r="AK40">
        <v>34.56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4.57</v>
      </c>
      <c r="AU40" t="s">
        <v>3</v>
      </c>
      <c r="AV40">
        <v>0</v>
      </c>
      <c r="AW40">
        <v>2</v>
      </c>
      <c r="AX40">
        <v>203481252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Y40*Source!I42</f>
        <v>5.9410000000000007</v>
      </c>
      <c r="CY40">
        <f>AB40</f>
        <v>184.65</v>
      </c>
      <c r="CZ40">
        <f>AF40</f>
        <v>26.8</v>
      </c>
      <c r="DA40">
        <f>AJ40</f>
        <v>6.89</v>
      </c>
      <c r="DB40">
        <f t="shared" si="7"/>
        <v>122.48</v>
      </c>
      <c r="DC40">
        <f t="shared" si="8"/>
        <v>0</v>
      </c>
    </row>
    <row r="41" spans="1:107" x14ac:dyDescent="0.2">
      <c r="A41">
        <f>ROW(Source!A78)</f>
        <v>78</v>
      </c>
      <c r="B41">
        <v>203480804</v>
      </c>
      <c r="C41">
        <v>203481253</v>
      </c>
      <c r="D41">
        <v>51589544</v>
      </c>
      <c r="E41">
        <v>1</v>
      </c>
      <c r="F41">
        <v>1</v>
      </c>
      <c r="G41">
        <v>1</v>
      </c>
      <c r="H41">
        <v>1</v>
      </c>
      <c r="I41" t="s">
        <v>578</v>
      </c>
      <c r="J41" t="s">
        <v>3</v>
      </c>
      <c r="K41" t="s">
        <v>579</v>
      </c>
      <c r="L41">
        <v>1369</v>
      </c>
      <c r="N41">
        <v>1013</v>
      </c>
      <c r="O41" t="s">
        <v>529</v>
      </c>
      <c r="P41" t="s">
        <v>529</v>
      </c>
      <c r="Q41">
        <v>1</v>
      </c>
      <c r="W41">
        <v>0</v>
      </c>
      <c r="X41">
        <v>1933892413</v>
      </c>
      <c r="Y41">
        <v>0.52800000000000002</v>
      </c>
      <c r="AA41">
        <v>0</v>
      </c>
      <c r="AB41">
        <v>0</v>
      </c>
      <c r="AC41">
        <v>0</v>
      </c>
      <c r="AD41">
        <v>8.17</v>
      </c>
      <c r="AE41">
        <v>0</v>
      </c>
      <c r="AF41">
        <v>0</v>
      </c>
      <c r="AG41">
        <v>0</v>
      </c>
      <c r="AH41">
        <v>8.17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0.44</v>
      </c>
      <c r="AU41" t="s">
        <v>22</v>
      </c>
      <c r="AV41">
        <v>1</v>
      </c>
      <c r="AW41">
        <v>2</v>
      </c>
      <c r="AX41">
        <v>203481259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15.84</v>
      </c>
      <c r="CY41">
        <f>AD41</f>
        <v>8.17</v>
      </c>
      <c r="CZ41">
        <f>AH41</f>
        <v>8.17</v>
      </c>
      <c r="DA41">
        <f>AL41</f>
        <v>1</v>
      </c>
      <c r="DB41">
        <f t="shared" ref="DB41:DB57" si="9">ROUND((ROUND(AT41*CZ41,2)*1.2),6)</f>
        <v>4.3079999999999998</v>
      </c>
      <c r="DC41">
        <f t="shared" ref="DC41:DC57" si="10">ROUND((ROUND(AT41*AG41,2)*1.2),6)</f>
        <v>0</v>
      </c>
    </row>
    <row r="42" spans="1:107" x14ac:dyDescent="0.2">
      <c r="A42">
        <f>ROW(Source!A78)</f>
        <v>78</v>
      </c>
      <c r="B42">
        <v>203480804</v>
      </c>
      <c r="C42">
        <v>203481253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27</v>
      </c>
      <c r="J42" t="s">
        <v>3</v>
      </c>
      <c r="K42" t="s">
        <v>530</v>
      </c>
      <c r="L42">
        <v>608254</v>
      </c>
      <c r="N42">
        <v>1013</v>
      </c>
      <c r="O42" t="s">
        <v>531</v>
      </c>
      <c r="P42" t="s">
        <v>531</v>
      </c>
      <c r="Q42">
        <v>1</v>
      </c>
      <c r="W42">
        <v>0</v>
      </c>
      <c r="X42">
        <v>-185737400</v>
      </c>
      <c r="Y42">
        <v>0.57599999999999996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0.48</v>
      </c>
      <c r="AU42" t="s">
        <v>22</v>
      </c>
      <c r="AV42">
        <v>2</v>
      </c>
      <c r="AW42">
        <v>2</v>
      </c>
      <c r="AX42">
        <v>203481260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17.279999999999998</v>
      </c>
      <c r="CY42">
        <f>AD42</f>
        <v>0</v>
      </c>
      <c r="CZ42">
        <f>AH42</f>
        <v>0</v>
      </c>
      <c r="DA42">
        <f>AL42</f>
        <v>1</v>
      </c>
      <c r="DB42">
        <f t="shared" si="9"/>
        <v>0</v>
      </c>
      <c r="DC42">
        <f t="shared" si="10"/>
        <v>0</v>
      </c>
    </row>
    <row r="43" spans="1:107" x14ac:dyDescent="0.2">
      <c r="A43">
        <f>ROW(Source!A78)</f>
        <v>78</v>
      </c>
      <c r="B43">
        <v>203480804</v>
      </c>
      <c r="C43">
        <v>203481253</v>
      </c>
      <c r="D43">
        <v>74924778</v>
      </c>
      <c r="E43">
        <v>1</v>
      </c>
      <c r="F43">
        <v>1</v>
      </c>
      <c r="G43">
        <v>1</v>
      </c>
      <c r="H43">
        <v>2</v>
      </c>
      <c r="I43" t="s">
        <v>580</v>
      </c>
      <c r="J43" t="s">
        <v>581</v>
      </c>
      <c r="K43" t="s">
        <v>582</v>
      </c>
      <c r="L43">
        <v>1368</v>
      </c>
      <c r="N43">
        <v>1011</v>
      </c>
      <c r="O43" t="s">
        <v>535</v>
      </c>
      <c r="P43" t="s">
        <v>535</v>
      </c>
      <c r="Q43">
        <v>1</v>
      </c>
      <c r="W43">
        <v>0</v>
      </c>
      <c r="X43">
        <v>202596694</v>
      </c>
      <c r="Y43">
        <v>0.28799999999999998</v>
      </c>
      <c r="AA43">
        <v>0</v>
      </c>
      <c r="AB43">
        <v>20.49</v>
      </c>
      <c r="AC43">
        <v>0</v>
      </c>
      <c r="AD43">
        <v>0</v>
      </c>
      <c r="AE43">
        <v>0</v>
      </c>
      <c r="AF43">
        <v>4.01</v>
      </c>
      <c r="AG43">
        <v>0</v>
      </c>
      <c r="AH43">
        <v>0</v>
      </c>
      <c r="AI43">
        <v>1</v>
      </c>
      <c r="AJ43">
        <v>5.1100000000000003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0.24</v>
      </c>
      <c r="AU43" t="s">
        <v>22</v>
      </c>
      <c r="AV43">
        <v>0</v>
      </c>
      <c r="AW43">
        <v>2</v>
      </c>
      <c r="AX43">
        <v>203481261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8.6399999999999988</v>
      </c>
      <c r="CY43">
        <f>AB43</f>
        <v>20.49</v>
      </c>
      <c r="CZ43">
        <f>AF43</f>
        <v>4.01</v>
      </c>
      <c r="DA43">
        <f>AJ43</f>
        <v>5.1100000000000003</v>
      </c>
      <c r="DB43">
        <f t="shared" si="9"/>
        <v>1.1519999999999999</v>
      </c>
      <c r="DC43">
        <f t="shared" si="10"/>
        <v>0</v>
      </c>
    </row>
    <row r="44" spans="1:107" x14ac:dyDescent="0.2">
      <c r="A44">
        <f>ROW(Source!A78)</f>
        <v>78</v>
      </c>
      <c r="B44">
        <v>203480804</v>
      </c>
      <c r="C44">
        <v>203481253</v>
      </c>
      <c r="D44">
        <v>74924802</v>
      </c>
      <c r="E44">
        <v>1</v>
      </c>
      <c r="F44">
        <v>1</v>
      </c>
      <c r="G44">
        <v>1</v>
      </c>
      <c r="H44">
        <v>2</v>
      </c>
      <c r="I44" t="s">
        <v>583</v>
      </c>
      <c r="J44" t="s">
        <v>584</v>
      </c>
      <c r="K44" t="s">
        <v>585</v>
      </c>
      <c r="L44">
        <v>1368</v>
      </c>
      <c r="N44">
        <v>1011</v>
      </c>
      <c r="O44" t="s">
        <v>535</v>
      </c>
      <c r="P44" t="s">
        <v>535</v>
      </c>
      <c r="Q44">
        <v>1</v>
      </c>
      <c r="W44">
        <v>0</v>
      </c>
      <c r="X44">
        <v>113158764</v>
      </c>
      <c r="Y44">
        <v>0.28799999999999998</v>
      </c>
      <c r="AA44">
        <v>0</v>
      </c>
      <c r="AB44">
        <v>867.71</v>
      </c>
      <c r="AC44">
        <v>466.56</v>
      </c>
      <c r="AD44">
        <v>0</v>
      </c>
      <c r="AE44">
        <v>0</v>
      </c>
      <c r="AF44">
        <v>74.61</v>
      </c>
      <c r="AG44">
        <v>13.5</v>
      </c>
      <c r="AH44">
        <v>0</v>
      </c>
      <c r="AI44">
        <v>1</v>
      </c>
      <c r="AJ44">
        <v>11.63</v>
      </c>
      <c r="AK44">
        <v>34.56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0.24</v>
      </c>
      <c r="AU44" t="s">
        <v>22</v>
      </c>
      <c r="AV44">
        <v>0</v>
      </c>
      <c r="AW44">
        <v>2</v>
      </c>
      <c r="AX44">
        <v>203481262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8.6399999999999988</v>
      </c>
      <c r="CY44">
        <f>AB44</f>
        <v>867.71</v>
      </c>
      <c r="CZ44">
        <f>AF44</f>
        <v>74.61</v>
      </c>
      <c r="DA44">
        <f>AJ44</f>
        <v>11.63</v>
      </c>
      <c r="DB44">
        <f t="shared" si="9"/>
        <v>21.492000000000001</v>
      </c>
      <c r="DC44">
        <f t="shared" si="10"/>
        <v>3.8879999999999999</v>
      </c>
    </row>
    <row r="45" spans="1:107" x14ac:dyDescent="0.2">
      <c r="A45">
        <f>ROW(Source!A78)</f>
        <v>78</v>
      </c>
      <c r="B45">
        <v>203480804</v>
      </c>
      <c r="C45">
        <v>203481253</v>
      </c>
      <c r="D45">
        <v>74924897</v>
      </c>
      <c r="E45">
        <v>1</v>
      </c>
      <c r="F45">
        <v>1</v>
      </c>
      <c r="G45">
        <v>1</v>
      </c>
      <c r="H45">
        <v>2</v>
      </c>
      <c r="I45" t="s">
        <v>546</v>
      </c>
      <c r="J45" t="s">
        <v>547</v>
      </c>
      <c r="K45" t="s">
        <v>548</v>
      </c>
      <c r="L45">
        <v>1368</v>
      </c>
      <c r="N45">
        <v>1011</v>
      </c>
      <c r="O45" t="s">
        <v>535</v>
      </c>
      <c r="P45" t="s">
        <v>535</v>
      </c>
      <c r="Q45">
        <v>1</v>
      </c>
      <c r="W45">
        <v>0</v>
      </c>
      <c r="X45">
        <v>1106923569</v>
      </c>
      <c r="Y45">
        <v>0.28799999999999998</v>
      </c>
      <c r="AA45">
        <v>0</v>
      </c>
      <c r="AB45">
        <v>1112.1600000000001</v>
      </c>
      <c r="AC45">
        <v>466.56</v>
      </c>
      <c r="AD45">
        <v>0</v>
      </c>
      <c r="AE45">
        <v>0</v>
      </c>
      <c r="AF45">
        <v>112</v>
      </c>
      <c r="AG45">
        <v>13.5</v>
      </c>
      <c r="AH45">
        <v>0</v>
      </c>
      <c r="AI45">
        <v>1</v>
      </c>
      <c r="AJ45">
        <v>9.93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0.24</v>
      </c>
      <c r="AU45" t="s">
        <v>22</v>
      </c>
      <c r="AV45">
        <v>0</v>
      </c>
      <c r="AW45">
        <v>2</v>
      </c>
      <c r="AX45">
        <v>203481263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8.6399999999999988</v>
      </c>
      <c r="CY45">
        <f>AB45</f>
        <v>1112.1600000000001</v>
      </c>
      <c r="CZ45">
        <f>AF45</f>
        <v>112</v>
      </c>
      <c r="DA45">
        <f>AJ45</f>
        <v>9.93</v>
      </c>
      <c r="DB45">
        <f t="shared" si="9"/>
        <v>32.256</v>
      </c>
      <c r="DC45">
        <f t="shared" si="10"/>
        <v>3.8879999999999999</v>
      </c>
    </row>
    <row r="46" spans="1:107" x14ac:dyDescent="0.2">
      <c r="A46">
        <f>ROW(Source!A79)</f>
        <v>79</v>
      </c>
      <c r="B46">
        <v>203480804</v>
      </c>
      <c r="C46">
        <v>203481264</v>
      </c>
      <c r="D46">
        <v>51589544</v>
      </c>
      <c r="E46">
        <v>1</v>
      </c>
      <c r="F46">
        <v>1</v>
      </c>
      <c r="G46">
        <v>1</v>
      </c>
      <c r="H46">
        <v>1</v>
      </c>
      <c r="I46" t="s">
        <v>578</v>
      </c>
      <c r="J46" t="s">
        <v>3</v>
      </c>
      <c r="K46" t="s">
        <v>579</v>
      </c>
      <c r="L46">
        <v>1369</v>
      </c>
      <c r="N46">
        <v>1013</v>
      </c>
      <c r="O46" t="s">
        <v>529</v>
      </c>
      <c r="P46" t="s">
        <v>529</v>
      </c>
      <c r="Q46">
        <v>1</v>
      </c>
      <c r="W46">
        <v>0</v>
      </c>
      <c r="X46">
        <v>1933892413</v>
      </c>
      <c r="Y46">
        <v>0.3</v>
      </c>
      <c r="AA46">
        <v>0</v>
      </c>
      <c r="AB46">
        <v>0</v>
      </c>
      <c r="AC46">
        <v>0</v>
      </c>
      <c r="AD46">
        <v>8.17</v>
      </c>
      <c r="AE46">
        <v>0</v>
      </c>
      <c r="AF46">
        <v>0</v>
      </c>
      <c r="AG46">
        <v>0</v>
      </c>
      <c r="AH46">
        <v>8.17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0.25</v>
      </c>
      <c r="AU46" t="s">
        <v>22</v>
      </c>
      <c r="AV46">
        <v>1</v>
      </c>
      <c r="AW46">
        <v>2</v>
      </c>
      <c r="AX46">
        <v>203481269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4.5</v>
      </c>
      <c r="CY46">
        <f>AD46</f>
        <v>8.17</v>
      </c>
      <c r="CZ46">
        <f>AH46</f>
        <v>8.17</v>
      </c>
      <c r="DA46">
        <f>AL46</f>
        <v>1</v>
      </c>
      <c r="DB46">
        <f t="shared" si="9"/>
        <v>2.448</v>
      </c>
      <c r="DC46">
        <f t="shared" si="10"/>
        <v>0</v>
      </c>
    </row>
    <row r="47" spans="1:107" x14ac:dyDescent="0.2">
      <c r="A47">
        <f>ROW(Source!A79)</f>
        <v>79</v>
      </c>
      <c r="B47">
        <v>203480804</v>
      </c>
      <c r="C47">
        <v>203481264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530</v>
      </c>
      <c r="L47">
        <v>608254</v>
      </c>
      <c r="N47">
        <v>1013</v>
      </c>
      <c r="O47" t="s">
        <v>531</v>
      </c>
      <c r="P47" t="s">
        <v>531</v>
      </c>
      <c r="Q47">
        <v>1</v>
      </c>
      <c r="W47">
        <v>0</v>
      </c>
      <c r="X47">
        <v>-185737400</v>
      </c>
      <c r="Y47">
        <v>0.16800000000000001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0.14000000000000001</v>
      </c>
      <c r="AU47" t="s">
        <v>22</v>
      </c>
      <c r="AV47">
        <v>2</v>
      </c>
      <c r="AW47">
        <v>2</v>
      </c>
      <c r="AX47">
        <v>203481270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2.52</v>
      </c>
      <c r="CY47">
        <f>AD47</f>
        <v>0</v>
      </c>
      <c r="CZ47">
        <f>AH47</f>
        <v>0</v>
      </c>
      <c r="DA47">
        <f>AL47</f>
        <v>1</v>
      </c>
      <c r="DB47">
        <f t="shared" si="9"/>
        <v>0</v>
      </c>
      <c r="DC47">
        <f t="shared" si="10"/>
        <v>0</v>
      </c>
    </row>
    <row r="48" spans="1:107" x14ac:dyDescent="0.2">
      <c r="A48">
        <f>ROW(Source!A79)</f>
        <v>79</v>
      </c>
      <c r="B48">
        <v>203480804</v>
      </c>
      <c r="C48">
        <v>203481264</v>
      </c>
      <c r="D48">
        <v>74924778</v>
      </c>
      <c r="E48">
        <v>1</v>
      </c>
      <c r="F48">
        <v>1</v>
      </c>
      <c r="G48">
        <v>1</v>
      </c>
      <c r="H48">
        <v>2</v>
      </c>
      <c r="I48" t="s">
        <v>580</v>
      </c>
      <c r="J48" t="s">
        <v>581</v>
      </c>
      <c r="K48" t="s">
        <v>582</v>
      </c>
      <c r="L48">
        <v>1368</v>
      </c>
      <c r="N48">
        <v>1011</v>
      </c>
      <c r="O48" t="s">
        <v>535</v>
      </c>
      <c r="P48" t="s">
        <v>535</v>
      </c>
      <c r="Q48">
        <v>1</v>
      </c>
      <c r="W48">
        <v>0</v>
      </c>
      <c r="X48">
        <v>202596694</v>
      </c>
      <c r="Y48">
        <v>0.16800000000000001</v>
      </c>
      <c r="AA48">
        <v>0</v>
      </c>
      <c r="AB48">
        <v>20.49</v>
      </c>
      <c r="AC48">
        <v>0</v>
      </c>
      <c r="AD48">
        <v>0</v>
      </c>
      <c r="AE48">
        <v>0</v>
      </c>
      <c r="AF48">
        <v>4.01</v>
      </c>
      <c r="AG48">
        <v>0</v>
      </c>
      <c r="AH48">
        <v>0</v>
      </c>
      <c r="AI48">
        <v>1</v>
      </c>
      <c r="AJ48">
        <v>5.1100000000000003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0.14000000000000001</v>
      </c>
      <c r="AU48" t="s">
        <v>22</v>
      </c>
      <c r="AV48">
        <v>0</v>
      </c>
      <c r="AW48">
        <v>2</v>
      </c>
      <c r="AX48">
        <v>203481271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2.52</v>
      </c>
      <c r="CY48">
        <f>AB48</f>
        <v>20.49</v>
      </c>
      <c r="CZ48">
        <f>AF48</f>
        <v>4.01</v>
      </c>
      <c r="DA48">
        <f>AJ48</f>
        <v>5.1100000000000003</v>
      </c>
      <c r="DB48">
        <f t="shared" si="9"/>
        <v>0.67200000000000004</v>
      </c>
      <c r="DC48">
        <f t="shared" si="10"/>
        <v>0</v>
      </c>
    </row>
    <row r="49" spans="1:107" x14ac:dyDescent="0.2">
      <c r="A49">
        <f>ROW(Source!A79)</f>
        <v>79</v>
      </c>
      <c r="B49">
        <v>203480804</v>
      </c>
      <c r="C49">
        <v>203481264</v>
      </c>
      <c r="D49">
        <v>74924802</v>
      </c>
      <c r="E49">
        <v>1</v>
      </c>
      <c r="F49">
        <v>1</v>
      </c>
      <c r="G49">
        <v>1</v>
      </c>
      <c r="H49">
        <v>2</v>
      </c>
      <c r="I49" t="s">
        <v>583</v>
      </c>
      <c r="J49" t="s">
        <v>584</v>
      </c>
      <c r="K49" t="s">
        <v>585</v>
      </c>
      <c r="L49">
        <v>1368</v>
      </c>
      <c r="N49">
        <v>1011</v>
      </c>
      <c r="O49" t="s">
        <v>535</v>
      </c>
      <c r="P49" t="s">
        <v>535</v>
      </c>
      <c r="Q49">
        <v>1</v>
      </c>
      <c r="W49">
        <v>0</v>
      </c>
      <c r="X49">
        <v>113158764</v>
      </c>
      <c r="Y49">
        <v>0.16800000000000001</v>
      </c>
      <c r="AA49">
        <v>0</v>
      </c>
      <c r="AB49">
        <v>867.71</v>
      </c>
      <c r="AC49">
        <v>466.56</v>
      </c>
      <c r="AD49">
        <v>0</v>
      </c>
      <c r="AE49">
        <v>0</v>
      </c>
      <c r="AF49">
        <v>74.61</v>
      </c>
      <c r="AG49">
        <v>13.5</v>
      </c>
      <c r="AH49">
        <v>0</v>
      </c>
      <c r="AI49">
        <v>1</v>
      </c>
      <c r="AJ49">
        <v>11.63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0.14000000000000001</v>
      </c>
      <c r="AU49" t="s">
        <v>22</v>
      </c>
      <c r="AV49">
        <v>0</v>
      </c>
      <c r="AW49">
        <v>2</v>
      </c>
      <c r="AX49">
        <v>203481272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2.52</v>
      </c>
      <c r="CY49">
        <f>AB49</f>
        <v>867.71</v>
      </c>
      <c r="CZ49">
        <f>AF49</f>
        <v>74.61</v>
      </c>
      <c r="DA49">
        <f>AJ49</f>
        <v>11.63</v>
      </c>
      <c r="DB49">
        <f t="shared" si="9"/>
        <v>12.54</v>
      </c>
      <c r="DC49">
        <f t="shared" si="10"/>
        <v>2.2679999999999998</v>
      </c>
    </row>
    <row r="50" spans="1:107" x14ac:dyDescent="0.2">
      <c r="A50">
        <f>ROW(Source!A80)</f>
        <v>80</v>
      </c>
      <c r="B50">
        <v>203480804</v>
      </c>
      <c r="C50">
        <v>203481273</v>
      </c>
      <c r="D50">
        <v>51589544</v>
      </c>
      <c r="E50">
        <v>1</v>
      </c>
      <c r="F50">
        <v>1</v>
      </c>
      <c r="G50">
        <v>1</v>
      </c>
      <c r="H50">
        <v>1</v>
      </c>
      <c r="I50" t="s">
        <v>578</v>
      </c>
      <c r="J50" t="s">
        <v>3</v>
      </c>
      <c r="K50" t="s">
        <v>579</v>
      </c>
      <c r="L50">
        <v>1369</v>
      </c>
      <c r="N50">
        <v>1013</v>
      </c>
      <c r="O50" t="s">
        <v>529</v>
      </c>
      <c r="P50" t="s">
        <v>529</v>
      </c>
      <c r="Q50">
        <v>1</v>
      </c>
      <c r="W50">
        <v>0</v>
      </c>
      <c r="X50">
        <v>1933892413</v>
      </c>
      <c r="Y50">
        <v>0.36</v>
      </c>
      <c r="AA50">
        <v>0</v>
      </c>
      <c r="AB50">
        <v>0</v>
      </c>
      <c r="AC50">
        <v>0</v>
      </c>
      <c r="AD50">
        <v>8.17</v>
      </c>
      <c r="AE50">
        <v>0</v>
      </c>
      <c r="AF50">
        <v>0</v>
      </c>
      <c r="AG50">
        <v>0</v>
      </c>
      <c r="AH50">
        <v>8.17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22</v>
      </c>
      <c r="AV50">
        <v>1</v>
      </c>
      <c r="AW50">
        <v>2</v>
      </c>
      <c r="AX50">
        <v>203481278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Y50*Source!I80</f>
        <v>2.52</v>
      </c>
      <c r="CY50">
        <f>AD50</f>
        <v>8.17</v>
      </c>
      <c r="CZ50">
        <f>AH50</f>
        <v>8.17</v>
      </c>
      <c r="DA50">
        <f>AL50</f>
        <v>1</v>
      </c>
      <c r="DB50">
        <f t="shared" si="9"/>
        <v>2.94</v>
      </c>
      <c r="DC50">
        <f t="shared" si="10"/>
        <v>0</v>
      </c>
    </row>
    <row r="51" spans="1:107" x14ac:dyDescent="0.2">
      <c r="A51">
        <f>ROW(Source!A80)</f>
        <v>80</v>
      </c>
      <c r="B51">
        <v>203480804</v>
      </c>
      <c r="C51">
        <v>203481273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27</v>
      </c>
      <c r="J51" t="s">
        <v>3</v>
      </c>
      <c r="K51" t="s">
        <v>530</v>
      </c>
      <c r="L51">
        <v>608254</v>
      </c>
      <c r="N51">
        <v>1013</v>
      </c>
      <c r="O51" t="s">
        <v>531</v>
      </c>
      <c r="P51" t="s">
        <v>531</v>
      </c>
      <c r="Q51">
        <v>1</v>
      </c>
      <c r="W51">
        <v>0</v>
      </c>
      <c r="X51">
        <v>-185737400</v>
      </c>
      <c r="Y51">
        <v>0.192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0.16</v>
      </c>
      <c r="AU51" t="s">
        <v>22</v>
      </c>
      <c r="AV51">
        <v>2</v>
      </c>
      <c r="AW51">
        <v>2</v>
      </c>
      <c r="AX51">
        <v>203481279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Y51*Source!I80</f>
        <v>1.3440000000000001</v>
      </c>
      <c r="CY51">
        <f>AD51</f>
        <v>0</v>
      </c>
      <c r="CZ51">
        <f>AH51</f>
        <v>0</v>
      </c>
      <c r="DA51">
        <f>AL51</f>
        <v>1</v>
      </c>
      <c r="DB51">
        <f t="shared" si="9"/>
        <v>0</v>
      </c>
      <c r="DC51">
        <f t="shared" si="10"/>
        <v>0</v>
      </c>
    </row>
    <row r="52" spans="1:107" x14ac:dyDescent="0.2">
      <c r="A52">
        <f>ROW(Source!A80)</f>
        <v>80</v>
      </c>
      <c r="B52">
        <v>203480804</v>
      </c>
      <c r="C52">
        <v>203481273</v>
      </c>
      <c r="D52">
        <v>74924778</v>
      </c>
      <c r="E52">
        <v>1</v>
      </c>
      <c r="F52">
        <v>1</v>
      </c>
      <c r="G52">
        <v>1</v>
      </c>
      <c r="H52">
        <v>2</v>
      </c>
      <c r="I52" t="s">
        <v>580</v>
      </c>
      <c r="J52" t="s">
        <v>581</v>
      </c>
      <c r="K52" t="s">
        <v>582</v>
      </c>
      <c r="L52">
        <v>1368</v>
      </c>
      <c r="N52">
        <v>1011</v>
      </c>
      <c r="O52" t="s">
        <v>535</v>
      </c>
      <c r="P52" t="s">
        <v>535</v>
      </c>
      <c r="Q52">
        <v>1</v>
      </c>
      <c r="W52">
        <v>0</v>
      </c>
      <c r="X52">
        <v>202596694</v>
      </c>
      <c r="Y52">
        <v>0.192</v>
      </c>
      <c r="AA52">
        <v>0</v>
      </c>
      <c r="AB52">
        <v>20.49</v>
      </c>
      <c r="AC52">
        <v>0</v>
      </c>
      <c r="AD52">
        <v>0</v>
      </c>
      <c r="AE52">
        <v>0</v>
      </c>
      <c r="AF52">
        <v>4.01</v>
      </c>
      <c r="AG52">
        <v>0</v>
      </c>
      <c r="AH52">
        <v>0</v>
      </c>
      <c r="AI52">
        <v>1</v>
      </c>
      <c r="AJ52">
        <v>5.1100000000000003</v>
      </c>
      <c r="AK52">
        <v>34.56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0.16</v>
      </c>
      <c r="AU52" t="s">
        <v>22</v>
      </c>
      <c r="AV52">
        <v>0</v>
      </c>
      <c r="AW52">
        <v>2</v>
      </c>
      <c r="AX52">
        <v>203481280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Y52*Source!I80</f>
        <v>1.3440000000000001</v>
      </c>
      <c r="CY52">
        <f>AB52</f>
        <v>20.49</v>
      </c>
      <c r="CZ52">
        <f>AF52</f>
        <v>4.01</v>
      </c>
      <c r="DA52">
        <f>AJ52</f>
        <v>5.1100000000000003</v>
      </c>
      <c r="DB52">
        <f t="shared" si="9"/>
        <v>0.76800000000000002</v>
      </c>
      <c r="DC52">
        <f t="shared" si="10"/>
        <v>0</v>
      </c>
    </row>
    <row r="53" spans="1:107" x14ac:dyDescent="0.2">
      <c r="A53">
        <f>ROW(Source!A80)</f>
        <v>80</v>
      </c>
      <c r="B53">
        <v>203480804</v>
      </c>
      <c r="C53">
        <v>203481273</v>
      </c>
      <c r="D53">
        <v>74924802</v>
      </c>
      <c r="E53">
        <v>1</v>
      </c>
      <c r="F53">
        <v>1</v>
      </c>
      <c r="G53">
        <v>1</v>
      </c>
      <c r="H53">
        <v>2</v>
      </c>
      <c r="I53" t="s">
        <v>583</v>
      </c>
      <c r="J53" t="s">
        <v>584</v>
      </c>
      <c r="K53" t="s">
        <v>585</v>
      </c>
      <c r="L53">
        <v>1368</v>
      </c>
      <c r="N53">
        <v>1011</v>
      </c>
      <c r="O53" t="s">
        <v>535</v>
      </c>
      <c r="P53" t="s">
        <v>535</v>
      </c>
      <c r="Q53">
        <v>1</v>
      </c>
      <c r="W53">
        <v>0</v>
      </c>
      <c r="X53">
        <v>113158764</v>
      </c>
      <c r="Y53">
        <v>0.192</v>
      </c>
      <c r="AA53">
        <v>0</v>
      </c>
      <c r="AB53">
        <v>867.71</v>
      </c>
      <c r="AC53">
        <v>466.56</v>
      </c>
      <c r="AD53">
        <v>0</v>
      </c>
      <c r="AE53">
        <v>0</v>
      </c>
      <c r="AF53">
        <v>74.61</v>
      </c>
      <c r="AG53">
        <v>13.5</v>
      </c>
      <c r="AH53">
        <v>0</v>
      </c>
      <c r="AI53">
        <v>1</v>
      </c>
      <c r="AJ53">
        <v>11.63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0.16</v>
      </c>
      <c r="AU53" t="s">
        <v>22</v>
      </c>
      <c r="AV53">
        <v>0</v>
      </c>
      <c r="AW53">
        <v>2</v>
      </c>
      <c r="AX53">
        <v>203481281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Y53*Source!I80</f>
        <v>1.3440000000000001</v>
      </c>
      <c r="CY53">
        <f>AB53</f>
        <v>867.71</v>
      </c>
      <c r="CZ53">
        <f>AF53</f>
        <v>74.61</v>
      </c>
      <c r="DA53">
        <f>AJ53</f>
        <v>11.63</v>
      </c>
      <c r="DB53">
        <f t="shared" si="9"/>
        <v>14.327999999999999</v>
      </c>
      <c r="DC53">
        <f t="shared" si="10"/>
        <v>2.5920000000000001</v>
      </c>
    </row>
    <row r="54" spans="1:107" x14ac:dyDescent="0.2">
      <c r="A54">
        <f>ROW(Source!A81)</f>
        <v>81</v>
      </c>
      <c r="B54">
        <v>203480804</v>
      </c>
      <c r="C54">
        <v>203481282</v>
      </c>
      <c r="D54">
        <v>51588030</v>
      </c>
      <c r="E54">
        <v>1</v>
      </c>
      <c r="F54">
        <v>1</v>
      </c>
      <c r="G54">
        <v>1</v>
      </c>
      <c r="H54">
        <v>1</v>
      </c>
      <c r="I54" t="s">
        <v>586</v>
      </c>
      <c r="J54" t="s">
        <v>3</v>
      </c>
      <c r="K54" t="s">
        <v>587</v>
      </c>
      <c r="L54">
        <v>1369</v>
      </c>
      <c r="N54">
        <v>1013</v>
      </c>
      <c r="O54" t="s">
        <v>529</v>
      </c>
      <c r="P54" t="s">
        <v>529</v>
      </c>
      <c r="Q54">
        <v>1</v>
      </c>
      <c r="W54">
        <v>0</v>
      </c>
      <c r="X54">
        <v>645971194</v>
      </c>
      <c r="Y54">
        <v>4.5599999999999996</v>
      </c>
      <c r="AA54">
        <v>0</v>
      </c>
      <c r="AB54">
        <v>0</v>
      </c>
      <c r="AC54">
        <v>0</v>
      </c>
      <c r="AD54">
        <v>8.86</v>
      </c>
      <c r="AE54">
        <v>0</v>
      </c>
      <c r="AF54">
        <v>0</v>
      </c>
      <c r="AG54">
        <v>0</v>
      </c>
      <c r="AH54">
        <v>8.86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3.8</v>
      </c>
      <c r="AU54" t="s">
        <v>22</v>
      </c>
      <c r="AV54">
        <v>1</v>
      </c>
      <c r="AW54">
        <v>2</v>
      </c>
      <c r="AX54">
        <v>203481301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Y54*Source!I81</f>
        <v>68.399999999999991</v>
      </c>
      <c r="CY54">
        <f>AD54</f>
        <v>8.86</v>
      </c>
      <c r="CZ54">
        <f>AH54</f>
        <v>8.86</v>
      </c>
      <c r="DA54">
        <f>AL54</f>
        <v>1</v>
      </c>
      <c r="DB54">
        <f t="shared" si="9"/>
        <v>40.404000000000003</v>
      </c>
      <c r="DC54">
        <f t="shared" si="10"/>
        <v>0</v>
      </c>
    </row>
    <row r="55" spans="1:107" x14ac:dyDescent="0.2">
      <c r="A55">
        <f>ROW(Source!A81)</f>
        <v>81</v>
      </c>
      <c r="B55">
        <v>203480804</v>
      </c>
      <c r="C55">
        <v>203481282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27</v>
      </c>
      <c r="J55" t="s">
        <v>3</v>
      </c>
      <c r="K55" t="s">
        <v>530</v>
      </c>
      <c r="L55">
        <v>608254</v>
      </c>
      <c r="N55">
        <v>1013</v>
      </c>
      <c r="O55" t="s">
        <v>531</v>
      </c>
      <c r="P55" t="s">
        <v>531</v>
      </c>
      <c r="Q55">
        <v>1</v>
      </c>
      <c r="W55">
        <v>0</v>
      </c>
      <c r="X55">
        <v>-185737400</v>
      </c>
      <c r="Y55">
        <v>0.93599999999999994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0.78</v>
      </c>
      <c r="AU55" t="s">
        <v>22</v>
      </c>
      <c r="AV55">
        <v>2</v>
      </c>
      <c r="AW55">
        <v>2</v>
      </c>
      <c r="AX55">
        <v>203481302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Y55*Source!I81</f>
        <v>14.04</v>
      </c>
      <c r="CY55">
        <f>AD55</f>
        <v>0</v>
      </c>
      <c r="CZ55">
        <f>AH55</f>
        <v>0</v>
      </c>
      <c r="DA55">
        <f>AL55</f>
        <v>1</v>
      </c>
      <c r="DB55">
        <f t="shared" si="9"/>
        <v>0</v>
      </c>
      <c r="DC55">
        <f t="shared" si="10"/>
        <v>0</v>
      </c>
    </row>
    <row r="56" spans="1:107" x14ac:dyDescent="0.2">
      <c r="A56">
        <f>ROW(Source!A81)</f>
        <v>81</v>
      </c>
      <c r="B56">
        <v>203480804</v>
      </c>
      <c r="C56">
        <v>203481282</v>
      </c>
      <c r="D56">
        <v>74925884</v>
      </c>
      <c r="E56">
        <v>1</v>
      </c>
      <c r="F56">
        <v>1</v>
      </c>
      <c r="G56">
        <v>1</v>
      </c>
      <c r="H56">
        <v>2</v>
      </c>
      <c r="I56" t="s">
        <v>532</v>
      </c>
      <c r="J56" t="s">
        <v>533</v>
      </c>
      <c r="K56" t="s">
        <v>534</v>
      </c>
      <c r="L56">
        <v>1368</v>
      </c>
      <c r="N56">
        <v>1011</v>
      </c>
      <c r="O56" t="s">
        <v>535</v>
      </c>
      <c r="P56" t="s">
        <v>535</v>
      </c>
      <c r="Q56">
        <v>1</v>
      </c>
      <c r="W56">
        <v>0</v>
      </c>
      <c r="X56">
        <v>40659734</v>
      </c>
      <c r="Y56">
        <v>0.93599999999999994</v>
      </c>
      <c r="AA56">
        <v>0</v>
      </c>
      <c r="AB56">
        <v>1050.1300000000001</v>
      </c>
      <c r="AC56">
        <v>400.9</v>
      </c>
      <c r="AD56">
        <v>0</v>
      </c>
      <c r="AE56">
        <v>0</v>
      </c>
      <c r="AF56">
        <v>138.54</v>
      </c>
      <c r="AG56">
        <v>11.6</v>
      </c>
      <c r="AH56">
        <v>0</v>
      </c>
      <c r="AI56">
        <v>1</v>
      </c>
      <c r="AJ56">
        <v>7.58</v>
      </c>
      <c r="AK56">
        <v>34.56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0.78</v>
      </c>
      <c r="AU56" t="s">
        <v>22</v>
      </c>
      <c r="AV56">
        <v>0</v>
      </c>
      <c r="AW56">
        <v>2</v>
      </c>
      <c r="AX56">
        <v>203481303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Y56*Source!I81</f>
        <v>14.04</v>
      </c>
      <c r="CY56">
        <f>AB56</f>
        <v>1050.1300000000001</v>
      </c>
      <c r="CZ56">
        <f>AF56</f>
        <v>138.54</v>
      </c>
      <c r="DA56">
        <f>AJ56</f>
        <v>7.58</v>
      </c>
      <c r="DB56">
        <f t="shared" si="9"/>
        <v>129.672</v>
      </c>
      <c r="DC56">
        <f t="shared" si="10"/>
        <v>10.86</v>
      </c>
    </row>
    <row r="57" spans="1:107" x14ac:dyDescent="0.2">
      <c r="A57">
        <f>ROW(Source!A81)</f>
        <v>81</v>
      </c>
      <c r="B57">
        <v>203480804</v>
      </c>
      <c r="C57">
        <v>203481282</v>
      </c>
      <c r="D57">
        <v>74926749</v>
      </c>
      <c r="E57">
        <v>1</v>
      </c>
      <c r="F57">
        <v>1</v>
      </c>
      <c r="G57">
        <v>1</v>
      </c>
      <c r="H57">
        <v>2</v>
      </c>
      <c r="I57" t="s">
        <v>536</v>
      </c>
      <c r="J57" t="s">
        <v>537</v>
      </c>
      <c r="K57" t="s">
        <v>538</v>
      </c>
      <c r="L57">
        <v>1368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1230759911</v>
      </c>
      <c r="Y57">
        <v>0.22799999999999998</v>
      </c>
      <c r="AA57">
        <v>0</v>
      </c>
      <c r="AB57">
        <v>1575.16</v>
      </c>
      <c r="AC57">
        <v>400.9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18.07</v>
      </c>
      <c r="AK57">
        <v>34.56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22</v>
      </c>
      <c r="AV57">
        <v>0</v>
      </c>
      <c r="AW57">
        <v>2</v>
      </c>
      <c r="AX57">
        <v>203481304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Y57*Source!I81</f>
        <v>3.42</v>
      </c>
      <c r="CY57">
        <f>AB57</f>
        <v>1575.16</v>
      </c>
      <c r="CZ57">
        <f>AF57</f>
        <v>87.17</v>
      </c>
      <c r="DA57">
        <f>AJ57</f>
        <v>18.07</v>
      </c>
      <c r="DB57">
        <f t="shared" si="9"/>
        <v>19.872</v>
      </c>
      <c r="DC57">
        <f t="shared" si="10"/>
        <v>2.64</v>
      </c>
    </row>
    <row r="58" spans="1:107" x14ac:dyDescent="0.2">
      <c r="A58">
        <f>ROW(Source!A81)</f>
        <v>81</v>
      </c>
      <c r="B58">
        <v>203480804</v>
      </c>
      <c r="C58">
        <v>203481282</v>
      </c>
      <c r="D58">
        <v>74861110</v>
      </c>
      <c r="E58">
        <v>1</v>
      </c>
      <c r="F58">
        <v>1</v>
      </c>
      <c r="G58">
        <v>1</v>
      </c>
      <c r="H58">
        <v>3</v>
      </c>
      <c r="I58" t="s">
        <v>588</v>
      </c>
      <c r="J58" t="s">
        <v>589</v>
      </c>
      <c r="K58" t="s">
        <v>590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W58">
        <v>0</v>
      </c>
      <c r="X58">
        <v>-552948369</v>
      </c>
      <c r="Y58">
        <v>4.0000000000000002E-4</v>
      </c>
      <c r="AA58">
        <v>63613.35</v>
      </c>
      <c r="AB58">
        <v>0</v>
      </c>
      <c r="AC58">
        <v>0</v>
      </c>
      <c r="AD58">
        <v>0</v>
      </c>
      <c r="AE58">
        <v>15707</v>
      </c>
      <c r="AF58">
        <v>0</v>
      </c>
      <c r="AG58">
        <v>0</v>
      </c>
      <c r="AH58">
        <v>0</v>
      </c>
      <c r="AI58">
        <v>4.05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4.0000000000000002E-4</v>
      </c>
      <c r="AU58" t="s">
        <v>3</v>
      </c>
      <c r="AV58">
        <v>0</v>
      </c>
      <c r="AW58">
        <v>2</v>
      </c>
      <c r="AX58">
        <v>203481305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Y58*Source!I81</f>
        <v>6.0000000000000001E-3</v>
      </c>
      <c r="CY58">
        <f t="shared" ref="CY58:CY71" si="11">AA58</f>
        <v>63613.35</v>
      </c>
      <c r="CZ58">
        <f t="shared" ref="CZ58:CZ71" si="12">AE58</f>
        <v>15707</v>
      </c>
      <c r="DA58">
        <f t="shared" ref="DA58:DA71" si="13">AI58</f>
        <v>4.05</v>
      </c>
      <c r="DB58">
        <f t="shared" ref="DB58:DB71" si="14">ROUND(ROUND(AT58*CZ58,2),6)</f>
        <v>6.28</v>
      </c>
      <c r="DC58">
        <f t="shared" ref="DC58:DC71" si="15">ROUND(ROUND(AT58*AG58,2),6)</f>
        <v>0</v>
      </c>
    </row>
    <row r="59" spans="1:107" x14ac:dyDescent="0.2">
      <c r="A59">
        <f>ROW(Source!A81)</f>
        <v>81</v>
      </c>
      <c r="B59">
        <v>203480804</v>
      </c>
      <c r="C59">
        <v>203481282</v>
      </c>
      <c r="D59">
        <v>74861517</v>
      </c>
      <c r="E59">
        <v>1</v>
      </c>
      <c r="F59">
        <v>1</v>
      </c>
      <c r="G59">
        <v>1</v>
      </c>
      <c r="H59">
        <v>3</v>
      </c>
      <c r="I59" t="s">
        <v>549</v>
      </c>
      <c r="J59" t="s">
        <v>550</v>
      </c>
      <c r="K59" t="s">
        <v>551</v>
      </c>
      <c r="L59">
        <v>1348</v>
      </c>
      <c r="N59">
        <v>1009</v>
      </c>
      <c r="O59" t="s">
        <v>48</v>
      </c>
      <c r="P59" t="s">
        <v>48</v>
      </c>
      <c r="Q59">
        <v>1000</v>
      </c>
      <c r="W59">
        <v>0</v>
      </c>
      <c r="X59">
        <v>-401544708</v>
      </c>
      <c r="Y59">
        <v>3.0000000000000001E-5</v>
      </c>
      <c r="AA59">
        <v>79514.23</v>
      </c>
      <c r="AB59">
        <v>0</v>
      </c>
      <c r="AC59">
        <v>0</v>
      </c>
      <c r="AD59">
        <v>0</v>
      </c>
      <c r="AE59">
        <v>9661.51</v>
      </c>
      <c r="AF59">
        <v>0</v>
      </c>
      <c r="AG59">
        <v>0</v>
      </c>
      <c r="AH59">
        <v>0</v>
      </c>
      <c r="AI59">
        <v>8.23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3.0000000000000001E-5</v>
      </c>
      <c r="AU59" t="s">
        <v>3</v>
      </c>
      <c r="AV59">
        <v>0</v>
      </c>
      <c r="AW59">
        <v>2</v>
      </c>
      <c r="AX59">
        <v>203481306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Y59*Source!I81</f>
        <v>4.4999999999999999E-4</v>
      </c>
      <c r="CY59">
        <f t="shared" si="11"/>
        <v>79514.23</v>
      </c>
      <c r="CZ59">
        <f t="shared" si="12"/>
        <v>9661.51</v>
      </c>
      <c r="DA59">
        <f t="shared" si="13"/>
        <v>8.23</v>
      </c>
      <c r="DB59">
        <f t="shared" si="14"/>
        <v>0.28999999999999998</v>
      </c>
      <c r="DC59">
        <f t="shared" si="15"/>
        <v>0</v>
      </c>
    </row>
    <row r="60" spans="1:107" x14ac:dyDescent="0.2">
      <c r="A60">
        <f>ROW(Source!A81)</f>
        <v>81</v>
      </c>
      <c r="B60">
        <v>203480804</v>
      </c>
      <c r="C60">
        <v>203481282</v>
      </c>
      <c r="D60">
        <v>74862146</v>
      </c>
      <c r="E60">
        <v>1</v>
      </c>
      <c r="F60">
        <v>1</v>
      </c>
      <c r="G60">
        <v>1</v>
      </c>
      <c r="H60">
        <v>3</v>
      </c>
      <c r="I60" t="s">
        <v>46</v>
      </c>
      <c r="J60" t="s">
        <v>49</v>
      </c>
      <c r="K60" t="s">
        <v>47</v>
      </c>
      <c r="L60">
        <v>1348</v>
      </c>
      <c r="N60">
        <v>1009</v>
      </c>
      <c r="O60" t="s">
        <v>48</v>
      </c>
      <c r="P60" t="s">
        <v>48</v>
      </c>
      <c r="Q60">
        <v>1000</v>
      </c>
      <c r="W60">
        <v>0</v>
      </c>
      <c r="X60">
        <v>969423507</v>
      </c>
      <c r="Y60">
        <v>0</v>
      </c>
      <c r="AA60">
        <v>83439.289999999994</v>
      </c>
      <c r="AB60">
        <v>0</v>
      </c>
      <c r="AC60">
        <v>0</v>
      </c>
      <c r="AD60">
        <v>0</v>
      </c>
      <c r="AE60">
        <v>9040.01</v>
      </c>
      <c r="AF60">
        <v>0</v>
      </c>
      <c r="AG60">
        <v>0</v>
      </c>
      <c r="AH60">
        <v>0</v>
      </c>
      <c r="AI60">
        <v>9.23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203481307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Y60*Source!I81</f>
        <v>0</v>
      </c>
      <c r="CY60">
        <f t="shared" si="11"/>
        <v>83439.289999999994</v>
      </c>
      <c r="CZ60">
        <f t="shared" si="12"/>
        <v>9040.01</v>
      </c>
      <c r="DA60">
        <f t="shared" si="13"/>
        <v>9.23</v>
      </c>
      <c r="DB60">
        <f t="shared" si="14"/>
        <v>0</v>
      </c>
      <c r="DC60">
        <f t="shared" si="15"/>
        <v>0</v>
      </c>
    </row>
    <row r="61" spans="1:107" x14ac:dyDescent="0.2">
      <c r="A61">
        <f>ROW(Source!A81)</f>
        <v>81</v>
      </c>
      <c r="B61">
        <v>203480804</v>
      </c>
      <c r="C61">
        <v>203481282</v>
      </c>
      <c r="D61">
        <v>74862185</v>
      </c>
      <c r="E61">
        <v>1</v>
      </c>
      <c r="F61">
        <v>1</v>
      </c>
      <c r="G61">
        <v>1</v>
      </c>
      <c r="H61">
        <v>3</v>
      </c>
      <c r="I61" t="s">
        <v>555</v>
      </c>
      <c r="J61" t="s">
        <v>556</v>
      </c>
      <c r="K61" t="s">
        <v>557</v>
      </c>
      <c r="L61">
        <v>1346</v>
      </c>
      <c r="N61">
        <v>1009</v>
      </c>
      <c r="O61" t="s">
        <v>62</v>
      </c>
      <c r="P61" t="s">
        <v>62</v>
      </c>
      <c r="Q61">
        <v>1</v>
      </c>
      <c r="W61">
        <v>0</v>
      </c>
      <c r="X61">
        <v>644139035</v>
      </c>
      <c r="Y61">
        <v>0.02</v>
      </c>
      <c r="AA61">
        <v>46.88</v>
      </c>
      <c r="AB61">
        <v>0</v>
      </c>
      <c r="AC61">
        <v>0</v>
      </c>
      <c r="AD61">
        <v>0</v>
      </c>
      <c r="AE61">
        <v>1.81</v>
      </c>
      <c r="AF61">
        <v>0</v>
      </c>
      <c r="AG61">
        <v>0</v>
      </c>
      <c r="AH61">
        <v>0</v>
      </c>
      <c r="AI61">
        <v>25.9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0.02</v>
      </c>
      <c r="AU61" t="s">
        <v>3</v>
      </c>
      <c r="AV61">
        <v>0</v>
      </c>
      <c r="AW61">
        <v>2</v>
      </c>
      <c r="AX61">
        <v>203481308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Y61*Source!I81</f>
        <v>0.3</v>
      </c>
      <c r="CY61">
        <f t="shared" si="11"/>
        <v>46.88</v>
      </c>
      <c r="CZ61">
        <f t="shared" si="12"/>
        <v>1.81</v>
      </c>
      <c r="DA61">
        <f t="shared" si="13"/>
        <v>25.9</v>
      </c>
      <c r="DB61">
        <f t="shared" si="14"/>
        <v>0.04</v>
      </c>
      <c r="DC61">
        <f t="shared" si="15"/>
        <v>0</v>
      </c>
    </row>
    <row r="62" spans="1:107" x14ac:dyDescent="0.2">
      <c r="A62">
        <f>ROW(Source!A81)</f>
        <v>81</v>
      </c>
      <c r="B62">
        <v>203480804</v>
      </c>
      <c r="C62">
        <v>203481282</v>
      </c>
      <c r="D62">
        <v>74862689</v>
      </c>
      <c r="E62">
        <v>1</v>
      </c>
      <c r="F62">
        <v>1</v>
      </c>
      <c r="G62">
        <v>1</v>
      </c>
      <c r="H62">
        <v>3</v>
      </c>
      <c r="I62" t="s">
        <v>558</v>
      </c>
      <c r="J62" t="s">
        <v>559</v>
      </c>
      <c r="K62" t="s">
        <v>560</v>
      </c>
      <c r="L62">
        <v>1346</v>
      </c>
      <c r="N62">
        <v>1009</v>
      </c>
      <c r="O62" t="s">
        <v>62</v>
      </c>
      <c r="P62" t="s">
        <v>62</v>
      </c>
      <c r="Q62">
        <v>1</v>
      </c>
      <c r="W62">
        <v>0</v>
      </c>
      <c r="X62">
        <v>1135087600</v>
      </c>
      <c r="Y62">
        <v>0.1</v>
      </c>
      <c r="AA62">
        <v>237.1</v>
      </c>
      <c r="AB62">
        <v>0</v>
      </c>
      <c r="AC62">
        <v>0</v>
      </c>
      <c r="AD62">
        <v>0</v>
      </c>
      <c r="AE62">
        <v>14.44</v>
      </c>
      <c r="AF62">
        <v>0</v>
      </c>
      <c r="AG62">
        <v>0</v>
      </c>
      <c r="AH62">
        <v>0</v>
      </c>
      <c r="AI62">
        <v>16.420000000000002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203481309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Y62*Source!I81</f>
        <v>1.5</v>
      </c>
      <c r="CY62">
        <f t="shared" si="11"/>
        <v>237.1</v>
      </c>
      <c r="CZ62">
        <f t="shared" si="12"/>
        <v>14.44</v>
      </c>
      <c r="DA62">
        <f t="shared" si="13"/>
        <v>16.420000000000002</v>
      </c>
      <c r="DB62">
        <f t="shared" si="14"/>
        <v>1.44</v>
      </c>
      <c r="DC62">
        <f t="shared" si="15"/>
        <v>0</v>
      </c>
    </row>
    <row r="63" spans="1:107" x14ac:dyDescent="0.2">
      <c r="A63">
        <f>ROW(Source!A81)</f>
        <v>81</v>
      </c>
      <c r="B63">
        <v>203480804</v>
      </c>
      <c r="C63">
        <v>203481282</v>
      </c>
      <c r="D63">
        <v>74868042</v>
      </c>
      <c r="E63">
        <v>1</v>
      </c>
      <c r="F63">
        <v>1</v>
      </c>
      <c r="G63">
        <v>1</v>
      </c>
      <c r="H63">
        <v>3</v>
      </c>
      <c r="I63" t="s">
        <v>51</v>
      </c>
      <c r="J63" t="s">
        <v>53</v>
      </c>
      <c r="K63" t="s">
        <v>52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W63">
        <v>0</v>
      </c>
      <c r="X63">
        <v>-846764803</v>
      </c>
      <c r="Y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203481310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Y63*Source!I81</f>
        <v>0</v>
      </c>
      <c r="CY63">
        <f t="shared" si="11"/>
        <v>0</v>
      </c>
      <c r="CZ63">
        <f t="shared" si="12"/>
        <v>0</v>
      </c>
      <c r="DA63">
        <f t="shared" si="13"/>
        <v>7.45</v>
      </c>
      <c r="DB63">
        <f t="shared" si="14"/>
        <v>0</v>
      </c>
      <c r="DC63">
        <f t="shared" si="15"/>
        <v>0</v>
      </c>
    </row>
    <row r="64" spans="1:107" x14ac:dyDescent="0.2">
      <c r="A64">
        <f>ROW(Source!A81)</f>
        <v>81</v>
      </c>
      <c r="B64">
        <v>203480804</v>
      </c>
      <c r="C64">
        <v>203481282</v>
      </c>
      <c r="D64">
        <v>74874849</v>
      </c>
      <c r="E64">
        <v>1</v>
      </c>
      <c r="F64">
        <v>1</v>
      </c>
      <c r="G64">
        <v>1</v>
      </c>
      <c r="H64">
        <v>3</v>
      </c>
      <c r="I64" t="s">
        <v>55</v>
      </c>
      <c r="J64" t="s">
        <v>58</v>
      </c>
      <c r="K64" t="s">
        <v>56</v>
      </c>
      <c r="L64">
        <v>1354</v>
      </c>
      <c r="N64">
        <v>1010</v>
      </c>
      <c r="O64" t="s">
        <v>57</v>
      </c>
      <c r="P64" t="s">
        <v>57</v>
      </c>
      <c r="Q64">
        <v>1</v>
      </c>
      <c r="W64">
        <v>0</v>
      </c>
      <c r="X64">
        <v>1300580883</v>
      </c>
      <c r="Y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7.45</v>
      </c>
      <c r="AJ64">
        <v>1</v>
      </c>
      <c r="AK64">
        <v>1</v>
      </c>
      <c r="AL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203481311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Y64*Source!I81</f>
        <v>0</v>
      </c>
      <c r="CY64">
        <f t="shared" si="11"/>
        <v>0</v>
      </c>
      <c r="CZ64">
        <f t="shared" si="12"/>
        <v>0</v>
      </c>
      <c r="DA64">
        <f t="shared" si="13"/>
        <v>7.45</v>
      </c>
      <c r="DB64">
        <f t="shared" si="14"/>
        <v>0</v>
      </c>
      <c r="DC64">
        <f t="shared" si="15"/>
        <v>0</v>
      </c>
    </row>
    <row r="65" spans="1:107" x14ac:dyDescent="0.2">
      <c r="A65">
        <f>ROW(Source!A81)</f>
        <v>81</v>
      </c>
      <c r="B65">
        <v>203480804</v>
      </c>
      <c r="C65">
        <v>203481282</v>
      </c>
      <c r="D65">
        <v>74874854</v>
      </c>
      <c r="E65">
        <v>1</v>
      </c>
      <c r="F65">
        <v>1</v>
      </c>
      <c r="G65">
        <v>1</v>
      </c>
      <c r="H65">
        <v>3</v>
      </c>
      <c r="I65" t="s">
        <v>177</v>
      </c>
      <c r="J65" t="s">
        <v>179</v>
      </c>
      <c r="K65" t="s">
        <v>178</v>
      </c>
      <c r="L65">
        <v>1354</v>
      </c>
      <c r="N65">
        <v>1010</v>
      </c>
      <c r="O65" t="s">
        <v>57</v>
      </c>
      <c r="P65" t="s">
        <v>57</v>
      </c>
      <c r="Q65">
        <v>1</v>
      </c>
      <c r="W65">
        <v>0</v>
      </c>
      <c r="X65">
        <v>-1748893976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203481312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Y65*Source!I81</f>
        <v>0</v>
      </c>
      <c r="CY65">
        <f t="shared" si="11"/>
        <v>0</v>
      </c>
      <c r="CZ65">
        <f t="shared" si="12"/>
        <v>0</v>
      </c>
      <c r="DA65">
        <f t="shared" si="13"/>
        <v>7.45</v>
      </c>
      <c r="DB65">
        <f t="shared" si="14"/>
        <v>0</v>
      </c>
      <c r="DC65">
        <f t="shared" si="15"/>
        <v>0</v>
      </c>
    </row>
    <row r="66" spans="1:107" x14ac:dyDescent="0.2">
      <c r="A66">
        <f>ROW(Source!A81)</f>
        <v>81</v>
      </c>
      <c r="B66">
        <v>203480804</v>
      </c>
      <c r="C66">
        <v>203481282</v>
      </c>
      <c r="D66">
        <v>74874858</v>
      </c>
      <c r="E66">
        <v>1</v>
      </c>
      <c r="F66">
        <v>1</v>
      </c>
      <c r="G66">
        <v>1</v>
      </c>
      <c r="H66">
        <v>3</v>
      </c>
      <c r="I66" t="s">
        <v>181</v>
      </c>
      <c r="J66" t="s">
        <v>183</v>
      </c>
      <c r="K66" t="s">
        <v>182</v>
      </c>
      <c r="L66">
        <v>1354</v>
      </c>
      <c r="N66">
        <v>1010</v>
      </c>
      <c r="O66" t="s">
        <v>57</v>
      </c>
      <c r="P66" t="s">
        <v>57</v>
      </c>
      <c r="Q66">
        <v>1</v>
      </c>
      <c r="W66">
        <v>0</v>
      </c>
      <c r="X66">
        <v>1377399272</v>
      </c>
      <c r="Y66">
        <v>0.1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0.1</v>
      </c>
      <c r="AU66" t="s">
        <v>3</v>
      </c>
      <c r="AV66">
        <v>0</v>
      </c>
      <c r="AW66">
        <v>2</v>
      </c>
      <c r="AX66">
        <v>203481313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Y66*Source!I81</f>
        <v>1.5</v>
      </c>
      <c r="CY66">
        <f t="shared" si="11"/>
        <v>0</v>
      </c>
      <c r="CZ66">
        <f t="shared" si="12"/>
        <v>0</v>
      </c>
      <c r="DA66">
        <f t="shared" si="13"/>
        <v>7.45</v>
      </c>
      <c r="DB66">
        <f t="shared" si="14"/>
        <v>0</v>
      </c>
      <c r="DC66">
        <f t="shared" si="15"/>
        <v>0</v>
      </c>
    </row>
    <row r="67" spans="1:107" x14ac:dyDescent="0.2">
      <c r="A67">
        <f>ROW(Source!A81)</f>
        <v>81</v>
      </c>
      <c r="B67">
        <v>203480804</v>
      </c>
      <c r="C67">
        <v>203481282</v>
      </c>
      <c r="D67">
        <v>74875165</v>
      </c>
      <c r="E67">
        <v>1</v>
      </c>
      <c r="F67">
        <v>1</v>
      </c>
      <c r="G67">
        <v>1</v>
      </c>
      <c r="H67">
        <v>3</v>
      </c>
      <c r="I67" t="s">
        <v>561</v>
      </c>
      <c r="J67" t="s">
        <v>562</v>
      </c>
      <c r="K67" t="s">
        <v>563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W67">
        <v>0</v>
      </c>
      <c r="X67">
        <v>818105983</v>
      </c>
      <c r="Y67">
        <v>1E-4</v>
      </c>
      <c r="AA67">
        <v>48642.45</v>
      </c>
      <c r="AB67">
        <v>0</v>
      </c>
      <c r="AC67">
        <v>0</v>
      </c>
      <c r="AD67">
        <v>0</v>
      </c>
      <c r="AE67">
        <v>9927.0300000000007</v>
      </c>
      <c r="AF67">
        <v>0</v>
      </c>
      <c r="AG67">
        <v>0</v>
      </c>
      <c r="AH67">
        <v>0</v>
      </c>
      <c r="AI67">
        <v>4.9000000000000004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1E-4</v>
      </c>
      <c r="AU67" t="s">
        <v>3</v>
      </c>
      <c r="AV67">
        <v>0</v>
      </c>
      <c r="AW67">
        <v>2</v>
      </c>
      <c r="AX67">
        <v>203481314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Y67*Source!I81</f>
        <v>1.5E-3</v>
      </c>
      <c r="CY67">
        <f t="shared" si="11"/>
        <v>48642.45</v>
      </c>
      <c r="CZ67">
        <f t="shared" si="12"/>
        <v>9927.0300000000007</v>
      </c>
      <c r="DA67">
        <f t="shared" si="13"/>
        <v>4.9000000000000004</v>
      </c>
      <c r="DB67">
        <f t="shared" si="14"/>
        <v>0.99</v>
      </c>
      <c r="DC67">
        <f t="shared" si="15"/>
        <v>0</v>
      </c>
    </row>
    <row r="68" spans="1:107" x14ac:dyDescent="0.2">
      <c r="A68">
        <f>ROW(Source!A81)</f>
        <v>81</v>
      </c>
      <c r="B68">
        <v>203480804</v>
      </c>
      <c r="C68">
        <v>203481282</v>
      </c>
      <c r="D68">
        <v>74882451</v>
      </c>
      <c r="E68">
        <v>1</v>
      </c>
      <c r="F68">
        <v>1</v>
      </c>
      <c r="G68">
        <v>1</v>
      </c>
      <c r="H68">
        <v>3</v>
      </c>
      <c r="I68" t="s">
        <v>65</v>
      </c>
      <c r="J68" t="s">
        <v>67</v>
      </c>
      <c r="K68" t="s">
        <v>66</v>
      </c>
      <c r="L68">
        <v>1346</v>
      </c>
      <c r="N68">
        <v>1009</v>
      </c>
      <c r="O68" t="s">
        <v>62</v>
      </c>
      <c r="P68" t="s">
        <v>62</v>
      </c>
      <c r="Q68">
        <v>1</v>
      </c>
      <c r="W68">
        <v>0</v>
      </c>
      <c r="X68">
        <v>-151770342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7.45</v>
      </c>
      <c r="AJ68">
        <v>1</v>
      </c>
      <c r="AK68">
        <v>1</v>
      </c>
      <c r="AL68">
        <v>1</v>
      </c>
      <c r="AN68">
        <v>1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203481315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Y68*Source!I81</f>
        <v>0</v>
      </c>
      <c r="CY68">
        <f t="shared" si="11"/>
        <v>0</v>
      </c>
      <c r="CZ68">
        <f t="shared" si="12"/>
        <v>0</v>
      </c>
      <c r="DA68">
        <f t="shared" si="13"/>
        <v>7.45</v>
      </c>
      <c r="DB68">
        <f t="shared" si="14"/>
        <v>0</v>
      </c>
      <c r="DC68">
        <f t="shared" si="15"/>
        <v>0</v>
      </c>
    </row>
    <row r="69" spans="1:107" x14ac:dyDescent="0.2">
      <c r="A69">
        <f>ROW(Source!A81)</f>
        <v>81</v>
      </c>
      <c r="B69">
        <v>203480804</v>
      </c>
      <c r="C69">
        <v>203481282</v>
      </c>
      <c r="D69">
        <v>74882452</v>
      </c>
      <c r="E69">
        <v>1</v>
      </c>
      <c r="F69">
        <v>1</v>
      </c>
      <c r="G69">
        <v>1</v>
      </c>
      <c r="H69">
        <v>3</v>
      </c>
      <c r="I69" t="s">
        <v>186</v>
      </c>
      <c r="J69" t="s">
        <v>188</v>
      </c>
      <c r="K69" t="s">
        <v>187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W69">
        <v>0</v>
      </c>
      <c r="X69">
        <v>1121589722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7.45</v>
      </c>
      <c r="AJ69">
        <v>1</v>
      </c>
      <c r="AK69">
        <v>1</v>
      </c>
      <c r="AL69">
        <v>1</v>
      </c>
      <c r="AN69">
        <v>1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203481316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Y69*Source!I81</f>
        <v>0</v>
      </c>
      <c r="CY69">
        <f t="shared" si="11"/>
        <v>0</v>
      </c>
      <c r="CZ69">
        <f t="shared" si="12"/>
        <v>0</v>
      </c>
      <c r="DA69">
        <f t="shared" si="13"/>
        <v>7.45</v>
      </c>
      <c r="DB69">
        <f t="shared" si="14"/>
        <v>0</v>
      </c>
      <c r="DC69">
        <f t="shared" si="15"/>
        <v>0</v>
      </c>
    </row>
    <row r="70" spans="1:107" x14ac:dyDescent="0.2">
      <c r="A70">
        <f>ROW(Source!A81)</f>
        <v>81</v>
      </c>
      <c r="B70">
        <v>203480804</v>
      </c>
      <c r="C70">
        <v>203481282</v>
      </c>
      <c r="D70">
        <v>74897484</v>
      </c>
      <c r="E70">
        <v>1</v>
      </c>
      <c r="F70">
        <v>1</v>
      </c>
      <c r="G70">
        <v>1</v>
      </c>
      <c r="H70">
        <v>3</v>
      </c>
      <c r="I70" t="s">
        <v>190</v>
      </c>
      <c r="J70" t="s">
        <v>192</v>
      </c>
      <c r="K70" t="s">
        <v>191</v>
      </c>
      <c r="L70">
        <v>1354</v>
      </c>
      <c r="N70">
        <v>1010</v>
      </c>
      <c r="O70" t="s">
        <v>57</v>
      </c>
      <c r="P70" t="s">
        <v>57</v>
      </c>
      <c r="Q70">
        <v>1</v>
      </c>
      <c r="W70">
        <v>0</v>
      </c>
      <c r="X70">
        <v>-593060650</v>
      </c>
      <c r="Y70">
        <v>0</v>
      </c>
      <c r="AA70">
        <v>7310.2</v>
      </c>
      <c r="AB70">
        <v>0</v>
      </c>
      <c r="AC70">
        <v>0</v>
      </c>
      <c r="AD70">
        <v>0</v>
      </c>
      <c r="AE70">
        <v>2822.47</v>
      </c>
      <c r="AF70">
        <v>0</v>
      </c>
      <c r="AG70">
        <v>0</v>
      </c>
      <c r="AH70">
        <v>0</v>
      </c>
      <c r="AI70">
        <v>2.59</v>
      </c>
      <c r="AJ70">
        <v>1</v>
      </c>
      <c r="AK70">
        <v>1</v>
      </c>
      <c r="AL70">
        <v>1</v>
      </c>
      <c r="AN70">
        <v>1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203481317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Y70*Source!I81</f>
        <v>0</v>
      </c>
      <c r="CY70">
        <f t="shared" si="11"/>
        <v>7310.2</v>
      </c>
      <c r="CZ70">
        <f t="shared" si="12"/>
        <v>2822.47</v>
      </c>
      <c r="DA70">
        <f t="shared" si="13"/>
        <v>2.59</v>
      </c>
      <c r="DB70">
        <f t="shared" si="14"/>
        <v>0</v>
      </c>
      <c r="DC70">
        <f t="shared" si="15"/>
        <v>0</v>
      </c>
    </row>
    <row r="71" spans="1:107" x14ac:dyDescent="0.2">
      <c r="A71">
        <f>ROW(Source!A81)</f>
        <v>81</v>
      </c>
      <c r="B71">
        <v>203480804</v>
      </c>
      <c r="C71">
        <v>203481282</v>
      </c>
      <c r="D71">
        <v>74916893</v>
      </c>
      <c r="E71">
        <v>1</v>
      </c>
      <c r="F71">
        <v>1</v>
      </c>
      <c r="G71">
        <v>1</v>
      </c>
      <c r="H71">
        <v>3</v>
      </c>
      <c r="I71" t="s">
        <v>591</v>
      </c>
      <c r="J71" t="s">
        <v>592</v>
      </c>
      <c r="K71" t="s">
        <v>593</v>
      </c>
      <c r="L71">
        <v>1355</v>
      </c>
      <c r="N71">
        <v>1010</v>
      </c>
      <c r="O71" t="s">
        <v>379</v>
      </c>
      <c r="P71" t="s">
        <v>379</v>
      </c>
      <c r="Q71">
        <v>100</v>
      </c>
      <c r="W71">
        <v>0</v>
      </c>
      <c r="X71">
        <v>1044355548</v>
      </c>
      <c r="Y71">
        <v>0.06</v>
      </c>
      <c r="AA71">
        <v>1598.66</v>
      </c>
      <c r="AB71">
        <v>0</v>
      </c>
      <c r="AC71">
        <v>0</v>
      </c>
      <c r="AD71">
        <v>0</v>
      </c>
      <c r="AE71">
        <v>601</v>
      </c>
      <c r="AF71">
        <v>0</v>
      </c>
      <c r="AG71">
        <v>0</v>
      </c>
      <c r="AH71">
        <v>0</v>
      </c>
      <c r="AI71">
        <v>2.66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0.06</v>
      </c>
      <c r="AU71" t="s">
        <v>3</v>
      </c>
      <c r="AV71">
        <v>0</v>
      </c>
      <c r="AW71">
        <v>2</v>
      </c>
      <c r="AX71">
        <v>203481318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Y71*Source!I81</f>
        <v>0.89999999999999991</v>
      </c>
      <c r="CY71">
        <f t="shared" si="11"/>
        <v>1598.66</v>
      </c>
      <c r="CZ71">
        <f t="shared" si="12"/>
        <v>601</v>
      </c>
      <c r="DA71">
        <f t="shared" si="13"/>
        <v>2.66</v>
      </c>
      <c r="DB71">
        <f t="shared" si="14"/>
        <v>36.06</v>
      </c>
      <c r="DC71">
        <f t="shared" si="15"/>
        <v>0</v>
      </c>
    </row>
    <row r="72" spans="1:107" x14ac:dyDescent="0.2">
      <c r="A72">
        <f>ROW(Source!A90)</f>
        <v>90</v>
      </c>
      <c r="B72">
        <v>203480804</v>
      </c>
      <c r="C72">
        <v>203481327</v>
      </c>
      <c r="D72">
        <v>51588030</v>
      </c>
      <c r="E72">
        <v>1</v>
      </c>
      <c r="F72">
        <v>1</v>
      </c>
      <c r="G72">
        <v>1</v>
      </c>
      <c r="H72">
        <v>1</v>
      </c>
      <c r="I72" t="s">
        <v>586</v>
      </c>
      <c r="J72" t="s">
        <v>3</v>
      </c>
      <c r="K72" t="s">
        <v>587</v>
      </c>
      <c r="L72">
        <v>1369</v>
      </c>
      <c r="N72">
        <v>1013</v>
      </c>
      <c r="O72" t="s">
        <v>529</v>
      </c>
      <c r="P72" t="s">
        <v>529</v>
      </c>
      <c r="Q72">
        <v>1</v>
      </c>
      <c r="W72">
        <v>0</v>
      </c>
      <c r="X72">
        <v>645971194</v>
      </c>
      <c r="Y72">
        <v>9.48</v>
      </c>
      <c r="AA72">
        <v>0</v>
      </c>
      <c r="AB72">
        <v>0</v>
      </c>
      <c r="AC72">
        <v>0</v>
      </c>
      <c r="AD72">
        <v>8.86</v>
      </c>
      <c r="AE72">
        <v>0</v>
      </c>
      <c r="AF72">
        <v>0</v>
      </c>
      <c r="AG72">
        <v>0</v>
      </c>
      <c r="AH72">
        <v>8.86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7.9</v>
      </c>
      <c r="AU72" t="s">
        <v>22</v>
      </c>
      <c r="AV72">
        <v>1</v>
      </c>
      <c r="AW72">
        <v>2</v>
      </c>
      <c r="AX72">
        <v>203481347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Y72*Source!I90</f>
        <v>56.88</v>
      </c>
      <c r="CY72">
        <f>AD72</f>
        <v>8.86</v>
      </c>
      <c r="CZ72">
        <f>AH72</f>
        <v>8.86</v>
      </c>
      <c r="DA72">
        <f>AL72</f>
        <v>1</v>
      </c>
      <c r="DB72">
        <f>ROUND((ROUND(AT72*CZ72,2)*1.2),6)</f>
        <v>83.988</v>
      </c>
      <c r="DC72">
        <f>ROUND((ROUND(AT72*AG72,2)*1.2),6)</f>
        <v>0</v>
      </c>
    </row>
    <row r="73" spans="1:107" x14ac:dyDescent="0.2">
      <c r="A73">
        <f>ROW(Source!A90)</f>
        <v>90</v>
      </c>
      <c r="B73">
        <v>203480804</v>
      </c>
      <c r="C73">
        <v>203481327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27</v>
      </c>
      <c r="J73" t="s">
        <v>3</v>
      </c>
      <c r="K73" t="s">
        <v>530</v>
      </c>
      <c r="L73">
        <v>608254</v>
      </c>
      <c r="N73">
        <v>1013</v>
      </c>
      <c r="O73" t="s">
        <v>531</v>
      </c>
      <c r="P73" t="s">
        <v>531</v>
      </c>
      <c r="Q73">
        <v>1</v>
      </c>
      <c r="W73">
        <v>0</v>
      </c>
      <c r="X73">
        <v>-185737400</v>
      </c>
      <c r="Y73">
        <v>2.2320000000000002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1.86</v>
      </c>
      <c r="AU73" t="s">
        <v>22</v>
      </c>
      <c r="AV73">
        <v>2</v>
      </c>
      <c r="AW73">
        <v>2</v>
      </c>
      <c r="AX73">
        <v>203481348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Y73*Source!I90</f>
        <v>13.392000000000001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</row>
    <row r="74" spans="1:107" x14ac:dyDescent="0.2">
      <c r="A74">
        <f>ROW(Source!A90)</f>
        <v>90</v>
      </c>
      <c r="B74">
        <v>203480804</v>
      </c>
      <c r="C74">
        <v>203481327</v>
      </c>
      <c r="D74">
        <v>74925884</v>
      </c>
      <c r="E74">
        <v>1</v>
      </c>
      <c r="F74">
        <v>1</v>
      </c>
      <c r="G74">
        <v>1</v>
      </c>
      <c r="H74">
        <v>2</v>
      </c>
      <c r="I74" t="s">
        <v>532</v>
      </c>
      <c r="J74" t="s">
        <v>533</v>
      </c>
      <c r="K74" t="s">
        <v>534</v>
      </c>
      <c r="L74">
        <v>1368</v>
      </c>
      <c r="N74">
        <v>1011</v>
      </c>
      <c r="O74" t="s">
        <v>535</v>
      </c>
      <c r="P74" t="s">
        <v>535</v>
      </c>
      <c r="Q74">
        <v>1</v>
      </c>
      <c r="W74">
        <v>0</v>
      </c>
      <c r="X74">
        <v>40659734</v>
      </c>
      <c r="Y74">
        <v>2.2320000000000002</v>
      </c>
      <c r="AA74">
        <v>0</v>
      </c>
      <c r="AB74">
        <v>1050.1300000000001</v>
      </c>
      <c r="AC74">
        <v>400.9</v>
      </c>
      <c r="AD74">
        <v>0</v>
      </c>
      <c r="AE74">
        <v>0</v>
      </c>
      <c r="AF74">
        <v>138.54</v>
      </c>
      <c r="AG74">
        <v>11.6</v>
      </c>
      <c r="AH74">
        <v>0</v>
      </c>
      <c r="AI74">
        <v>1</v>
      </c>
      <c r="AJ74">
        <v>7.58</v>
      </c>
      <c r="AK74">
        <v>34.56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1.86</v>
      </c>
      <c r="AU74" t="s">
        <v>22</v>
      </c>
      <c r="AV74">
        <v>0</v>
      </c>
      <c r="AW74">
        <v>2</v>
      </c>
      <c r="AX74">
        <v>203481349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Y74*Source!I90</f>
        <v>13.392000000000001</v>
      </c>
      <c r="CY74">
        <f>AB74</f>
        <v>1050.1300000000001</v>
      </c>
      <c r="CZ74">
        <f>AF74</f>
        <v>138.54</v>
      </c>
      <c r="DA74">
        <f>AJ74</f>
        <v>7.58</v>
      </c>
      <c r="DB74">
        <f>ROUND((ROUND(AT74*CZ74,2)*1.2),6)</f>
        <v>309.21600000000001</v>
      </c>
      <c r="DC74">
        <f>ROUND((ROUND(AT74*AG74,2)*1.2),6)</f>
        <v>25.896000000000001</v>
      </c>
    </row>
    <row r="75" spans="1:107" x14ac:dyDescent="0.2">
      <c r="A75">
        <f>ROW(Source!A90)</f>
        <v>90</v>
      </c>
      <c r="B75">
        <v>203480804</v>
      </c>
      <c r="C75">
        <v>203481327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536</v>
      </c>
      <c r="J75" t="s">
        <v>537</v>
      </c>
      <c r="K75" t="s">
        <v>538</v>
      </c>
      <c r="L75">
        <v>1368</v>
      </c>
      <c r="N75">
        <v>1011</v>
      </c>
      <c r="O75" t="s">
        <v>535</v>
      </c>
      <c r="P75" t="s">
        <v>535</v>
      </c>
      <c r="Q75">
        <v>1</v>
      </c>
      <c r="W75">
        <v>0</v>
      </c>
      <c r="X75">
        <v>1230759911</v>
      </c>
      <c r="Y75">
        <v>0.48</v>
      </c>
      <c r="AA75">
        <v>0</v>
      </c>
      <c r="AB75">
        <v>1575.16</v>
      </c>
      <c r="AC75">
        <v>400.9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18.07</v>
      </c>
      <c r="AK75">
        <v>34.56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0.4</v>
      </c>
      <c r="AU75" t="s">
        <v>22</v>
      </c>
      <c r="AV75">
        <v>0</v>
      </c>
      <c r="AW75">
        <v>2</v>
      </c>
      <c r="AX75">
        <v>203481350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Y75*Source!I90</f>
        <v>2.88</v>
      </c>
      <c r="CY75">
        <f>AB75</f>
        <v>1575.16</v>
      </c>
      <c r="CZ75">
        <f>AF75</f>
        <v>87.17</v>
      </c>
      <c r="DA75">
        <f>AJ75</f>
        <v>18.07</v>
      </c>
      <c r="DB75">
        <f>ROUND((ROUND(AT75*CZ75,2)*1.2),6)</f>
        <v>41.844000000000001</v>
      </c>
      <c r="DC75">
        <f>ROUND((ROUND(AT75*AG75,2)*1.2),6)</f>
        <v>5.5679999999999996</v>
      </c>
    </row>
    <row r="76" spans="1:107" x14ac:dyDescent="0.2">
      <c r="A76">
        <f>ROW(Source!A90)</f>
        <v>90</v>
      </c>
      <c r="B76">
        <v>203480804</v>
      </c>
      <c r="C76">
        <v>203481327</v>
      </c>
      <c r="D76">
        <v>74861110</v>
      </c>
      <c r="E76">
        <v>1</v>
      </c>
      <c r="F76">
        <v>1</v>
      </c>
      <c r="G76">
        <v>1</v>
      </c>
      <c r="H76">
        <v>3</v>
      </c>
      <c r="I76" t="s">
        <v>588</v>
      </c>
      <c r="J76" t="s">
        <v>589</v>
      </c>
      <c r="K76" t="s">
        <v>590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W76">
        <v>0</v>
      </c>
      <c r="X76">
        <v>-552948369</v>
      </c>
      <c r="Y76">
        <v>4.0000000000000002E-4</v>
      </c>
      <c r="AA76">
        <v>63613.35</v>
      </c>
      <c r="AB76">
        <v>0</v>
      </c>
      <c r="AC76">
        <v>0</v>
      </c>
      <c r="AD76">
        <v>0</v>
      </c>
      <c r="AE76">
        <v>15707</v>
      </c>
      <c r="AF76">
        <v>0</v>
      </c>
      <c r="AG76">
        <v>0</v>
      </c>
      <c r="AH76">
        <v>0</v>
      </c>
      <c r="AI76">
        <v>4.05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4.0000000000000002E-4</v>
      </c>
      <c r="AU76" t="s">
        <v>3</v>
      </c>
      <c r="AV76">
        <v>0</v>
      </c>
      <c r="AW76">
        <v>2</v>
      </c>
      <c r="AX76">
        <v>203481351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Y76*Source!I90</f>
        <v>2.4000000000000002E-3</v>
      </c>
      <c r="CY76">
        <f t="shared" ref="CY76:CY90" si="16">AA76</f>
        <v>63613.35</v>
      </c>
      <c r="CZ76">
        <f t="shared" ref="CZ76:CZ90" si="17">AE76</f>
        <v>15707</v>
      </c>
      <c r="DA76">
        <f t="shared" ref="DA76:DA90" si="18">AI76</f>
        <v>4.05</v>
      </c>
      <c r="DB76">
        <f t="shared" ref="DB76:DB107" si="19">ROUND(ROUND(AT76*CZ76,2),6)</f>
        <v>6.28</v>
      </c>
      <c r="DC76">
        <f t="shared" ref="DC76:DC107" si="20">ROUND(ROUND(AT76*AG76,2),6)</f>
        <v>0</v>
      </c>
    </row>
    <row r="77" spans="1:107" x14ac:dyDescent="0.2">
      <c r="A77">
        <f>ROW(Source!A90)</f>
        <v>90</v>
      </c>
      <c r="B77">
        <v>203480804</v>
      </c>
      <c r="C77">
        <v>203481327</v>
      </c>
      <c r="D77">
        <v>74861517</v>
      </c>
      <c r="E77">
        <v>1</v>
      </c>
      <c r="F77">
        <v>1</v>
      </c>
      <c r="G77">
        <v>1</v>
      </c>
      <c r="H77">
        <v>3</v>
      </c>
      <c r="I77" t="s">
        <v>549</v>
      </c>
      <c r="J77" t="s">
        <v>550</v>
      </c>
      <c r="K77" t="s">
        <v>551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W77">
        <v>0</v>
      </c>
      <c r="X77">
        <v>-401544708</v>
      </c>
      <c r="Y77">
        <v>3.0000000000000001E-5</v>
      </c>
      <c r="AA77">
        <v>79514.23</v>
      </c>
      <c r="AB77">
        <v>0</v>
      </c>
      <c r="AC77">
        <v>0</v>
      </c>
      <c r="AD77">
        <v>0</v>
      </c>
      <c r="AE77">
        <v>9661.51</v>
      </c>
      <c r="AF77">
        <v>0</v>
      </c>
      <c r="AG77">
        <v>0</v>
      </c>
      <c r="AH77">
        <v>0</v>
      </c>
      <c r="AI77">
        <v>8.23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3.0000000000000001E-5</v>
      </c>
      <c r="AU77" t="s">
        <v>3</v>
      </c>
      <c r="AV77">
        <v>0</v>
      </c>
      <c r="AW77">
        <v>2</v>
      </c>
      <c r="AX77">
        <v>203481352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Y77*Source!I90</f>
        <v>1.8000000000000001E-4</v>
      </c>
      <c r="CY77">
        <f t="shared" si="16"/>
        <v>79514.23</v>
      </c>
      <c r="CZ77">
        <f t="shared" si="17"/>
        <v>9661.51</v>
      </c>
      <c r="DA77">
        <f t="shared" si="18"/>
        <v>8.23</v>
      </c>
      <c r="DB77">
        <f t="shared" si="19"/>
        <v>0.28999999999999998</v>
      </c>
      <c r="DC77">
        <f t="shared" si="20"/>
        <v>0</v>
      </c>
    </row>
    <row r="78" spans="1:107" x14ac:dyDescent="0.2">
      <c r="A78">
        <f>ROW(Source!A90)</f>
        <v>90</v>
      </c>
      <c r="B78">
        <v>203480804</v>
      </c>
      <c r="C78">
        <v>203481327</v>
      </c>
      <c r="D78">
        <v>74862146</v>
      </c>
      <c r="E78">
        <v>1</v>
      </c>
      <c r="F78">
        <v>1</v>
      </c>
      <c r="G78">
        <v>1</v>
      </c>
      <c r="H78">
        <v>3</v>
      </c>
      <c r="I78" t="s">
        <v>46</v>
      </c>
      <c r="J78" t="s">
        <v>49</v>
      </c>
      <c r="K78" t="s">
        <v>47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W78">
        <v>0</v>
      </c>
      <c r="X78">
        <v>969423507</v>
      </c>
      <c r="Y78">
        <v>0</v>
      </c>
      <c r="AA78">
        <v>83439.289999999994</v>
      </c>
      <c r="AB78">
        <v>0</v>
      </c>
      <c r="AC78">
        <v>0</v>
      </c>
      <c r="AD78">
        <v>0</v>
      </c>
      <c r="AE78">
        <v>9040.01</v>
      </c>
      <c r="AF78">
        <v>0</v>
      </c>
      <c r="AG78">
        <v>0</v>
      </c>
      <c r="AH78">
        <v>0</v>
      </c>
      <c r="AI78">
        <v>9.23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203481353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Y78*Source!I90</f>
        <v>0</v>
      </c>
      <c r="CY78">
        <f t="shared" si="16"/>
        <v>83439.289999999994</v>
      </c>
      <c r="CZ78">
        <f t="shared" si="17"/>
        <v>9040.01</v>
      </c>
      <c r="DA78">
        <f t="shared" si="18"/>
        <v>9.23</v>
      </c>
      <c r="DB78">
        <f t="shared" si="19"/>
        <v>0</v>
      </c>
      <c r="DC78">
        <f t="shared" si="20"/>
        <v>0</v>
      </c>
    </row>
    <row r="79" spans="1:107" x14ac:dyDescent="0.2">
      <c r="A79">
        <f>ROW(Source!A90)</f>
        <v>90</v>
      </c>
      <c r="B79">
        <v>203480804</v>
      </c>
      <c r="C79">
        <v>203481327</v>
      </c>
      <c r="D79">
        <v>74862185</v>
      </c>
      <c r="E79">
        <v>1</v>
      </c>
      <c r="F79">
        <v>1</v>
      </c>
      <c r="G79">
        <v>1</v>
      </c>
      <c r="H79">
        <v>3</v>
      </c>
      <c r="I79" t="s">
        <v>555</v>
      </c>
      <c r="J79" t="s">
        <v>556</v>
      </c>
      <c r="K79" t="s">
        <v>557</v>
      </c>
      <c r="L79">
        <v>1346</v>
      </c>
      <c r="N79">
        <v>1009</v>
      </c>
      <c r="O79" t="s">
        <v>62</v>
      </c>
      <c r="P79" t="s">
        <v>62</v>
      </c>
      <c r="Q79">
        <v>1</v>
      </c>
      <c r="W79">
        <v>0</v>
      </c>
      <c r="X79">
        <v>644139035</v>
      </c>
      <c r="Y79">
        <v>0.02</v>
      </c>
      <c r="AA79">
        <v>46.88</v>
      </c>
      <c r="AB79">
        <v>0</v>
      </c>
      <c r="AC79">
        <v>0</v>
      </c>
      <c r="AD79">
        <v>0</v>
      </c>
      <c r="AE79">
        <v>1.81</v>
      </c>
      <c r="AF79">
        <v>0</v>
      </c>
      <c r="AG79">
        <v>0</v>
      </c>
      <c r="AH79">
        <v>0</v>
      </c>
      <c r="AI79">
        <v>25.9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0.02</v>
      </c>
      <c r="AU79" t="s">
        <v>3</v>
      </c>
      <c r="AV79">
        <v>0</v>
      </c>
      <c r="AW79">
        <v>2</v>
      </c>
      <c r="AX79">
        <v>203481354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Y79*Source!I90</f>
        <v>0.12</v>
      </c>
      <c r="CY79">
        <f t="shared" si="16"/>
        <v>46.88</v>
      </c>
      <c r="CZ79">
        <f t="shared" si="17"/>
        <v>1.81</v>
      </c>
      <c r="DA79">
        <f t="shared" si="18"/>
        <v>25.9</v>
      </c>
      <c r="DB79">
        <f t="shared" si="19"/>
        <v>0.04</v>
      </c>
      <c r="DC79">
        <f t="shared" si="20"/>
        <v>0</v>
      </c>
    </row>
    <row r="80" spans="1:107" x14ac:dyDescent="0.2">
      <c r="A80">
        <f>ROW(Source!A90)</f>
        <v>90</v>
      </c>
      <c r="B80">
        <v>203480804</v>
      </c>
      <c r="C80">
        <v>203481327</v>
      </c>
      <c r="D80">
        <v>74862689</v>
      </c>
      <c r="E80">
        <v>1</v>
      </c>
      <c r="F80">
        <v>1</v>
      </c>
      <c r="G80">
        <v>1</v>
      </c>
      <c r="H80">
        <v>3</v>
      </c>
      <c r="I80" t="s">
        <v>558</v>
      </c>
      <c r="J80" t="s">
        <v>559</v>
      </c>
      <c r="K80" t="s">
        <v>560</v>
      </c>
      <c r="L80">
        <v>1346</v>
      </c>
      <c r="N80">
        <v>1009</v>
      </c>
      <c r="O80" t="s">
        <v>62</v>
      </c>
      <c r="P80" t="s">
        <v>62</v>
      </c>
      <c r="Q80">
        <v>1</v>
      </c>
      <c r="W80">
        <v>0</v>
      </c>
      <c r="X80">
        <v>1135087600</v>
      </c>
      <c r="Y80">
        <v>0.1</v>
      </c>
      <c r="AA80">
        <v>237.1</v>
      </c>
      <c r="AB80">
        <v>0</v>
      </c>
      <c r="AC80">
        <v>0</v>
      </c>
      <c r="AD80">
        <v>0</v>
      </c>
      <c r="AE80">
        <v>14.44</v>
      </c>
      <c r="AF80">
        <v>0</v>
      </c>
      <c r="AG80">
        <v>0</v>
      </c>
      <c r="AH80">
        <v>0</v>
      </c>
      <c r="AI80">
        <v>16.420000000000002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203481355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Y80*Source!I90</f>
        <v>0.60000000000000009</v>
      </c>
      <c r="CY80">
        <f t="shared" si="16"/>
        <v>237.1</v>
      </c>
      <c r="CZ80">
        <f t="shared" si="17"/>
        <v>14.44</v>
      </c>
      <c r="DA80">
        <f t="shared" si="18"/>
        <v>16.420000000000002</v>
      </c>
      <c r="DB80">
        <f t="shared" si="19"/>
        <v>1.44</v>
      </c>
      <c r="DC80">
        <f t="shared" si="20"/>
        <v>0</v>
      </c>
    </row>
    <row r="81" spans="1:107" x14ac:dyDescent="0.2">
      <c r="A81">
        <f>ROW(Source!A90)</f>
        <v>90</v>
      </c>
      <c r="B81">
        <v>203480804</v>
      </c>
      <c r="C81">
        <v>203481327</v>
      </c>
      <c r="D81">
        <v>74868042</v>
      </c>
      <c r="E81">
        <v>1</v>
      </c>
      <c r="F81">
        <v>1</v>
      </c>
      <c r="G81">
        <v>1</v>
      </c>
      <c r="H81">
        <v>3</v>
      </c>
      <c r="I81" t="s">
        <v>51</v>
      </c>
      <c r="J81" t="s">
        <v>53</v>
      </c>
      <c r="K81" t="s">
        <v>52</v>
      </c>
      <c r="L81">
        <v>1348</v>
      </c>
      <c r="N81">
        <v>1009</v>
      </c>
      <c r="O81" t="s">
        <v>48</v>
      </c>
      <c r="P81" t="s">
        <v>48</v>
      </c>
      <c r="Q81">
        <v>1000</v>
      </c>
      <c r="W81">
        <v>0</v>
      </c>
      <c r="X81">
        <v>-846764803</v>
      </c>
      <c r="Y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1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203481356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Y81*Source!I90</f>
        <v>0</v>
      </c>
      <c r="CY81">
        <f t="shared" si="16"/>
        <v>0</v>
      </c>
      <c r="CZ81">
        <f t="shared" si="17"/>
        <v>0</v>
      </c>
      <c r="DA81">
        <f t="shared" si="18"/>
        <v>7.45</v>
      </c>
      <c r="DB81">
        <f t="shared" si="19"/>
        <v>0</v>
      </c>
      <c r="DC81">
        <f t="shared" si="20"/>
        <v>0</v>
      </c>
    </row>
    <row r="82" spans="1:107" x14ac:dyDescent="0.2">
      <c r="A82">
        <f>ROW(Source!A90)</f>
        <v>90</v>
      </c>
      <c r="B82">
        <v>203480804</v>
      </c>
      <c r="C82">
        <v>203481327</v>
      </c>
      <c r="D82">
        <v>74874849</v>
      </c>
      <c r="E82">
        <v>1</v>
      </c>
      <c r="F82">
        <v>1</v>
      </c>
      <c r="G82">
        <v>1</v>
      </c>
      <c r="H82">
        <v>3</v>
      </c>
      <c r="I82" t="s">
        <v>55</v>
      </c>
      <c r="J82" t="s">
        <v>58</v>
      </c>
      <c r="K82" t="s">
        <v>56</v>
      </c>
      <c r="L82">
        <v>1354</v>
      </c>
      <c r="N82">
        <v>1010</v>
      </c>
      <c r="O82" t="s">
        <v>57</v>
      </c>
      <c r="P82" t="s">
        <v>57</v>
      </c>
      <c r="Q82">
        <v>1</v>
      </c>
      <c r="W82">
        <v>0</v>
      </c>
      <c r="X82">
        <v>1300580883</v>
      </c>
      <c r="Y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7.45</v>
      </c>
      <c r="AJ82">
        <v>1</v>
      </c>
      <c r="AK82">
        <v>1</v>
      </c>
      <c r="AL82">
        <v>1</v>
      </c>
      <c r="AN82">
        <v>1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203481357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Y82*Source!I90</f>
        <v>0</v>
      </c>
      <c r="CY82">
        <f t="shared" si="16"/>
        <v>0</v>
      </c>
      <c r="CZ82">
        <f t="shared" si="17"/>
        <v>0</v>
      </c>
      <c r="DA82">
        <f t="shared" si="18"/>
        <v>7.45</v>
      </c>
      <c r="DB82">
        <f t="shared" si="19"/>
        <v>0</v>
      </c>
      <c r="DC82">
        <f t="shared" si="20"/>
        <v>0</v>
      </c>
    </row>
    <row r="83" spans="1:107" x14ac:dyDescent="0.2">
      <c r="A83">
        <f>ROW(Source!A90)</f>
        <v>90</v>
      </c>
      <c r="B83">
        <v>203480804</v>
      </c>
      <c r="C83">
        <v>203481327</v>
      </c>
      <c r="D83">
        <v>74874854</v>
      </c>
      <c r="E83">
        <v>1</v>
      </c>
      <c r="F83">
        <v>1</v>
      </c>
      <c r="G83">
        <v>1</v>
      </c>
      <c r="H83">
        <v>3</v>
      </c>
      <c r="I83" t="s">
        <v>177</v>
      </c>
      <c r="J83" t="s">
        <v>179</v>
      </c>
      <c r="K83" t="s">
        <v>178</v>
      </c>
      <c r="L83">
        <v>1354</v>
      </c>
      <c r="N83">
        <v>1010</v>
      </c>
      <c r="O83" t="s">
        <v>57</v>
      </c>
      <c r="P83" t="s">
        <v>57</v>
      </c>
      <c r="Q83">
        <v>1</v>
      </c>
      <c r="W83">
        <v>0</v>
      </c>
      <c r="X83">
        <v>-1748893976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203481358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Y83*Source!I90</f>
        <v>0</v>
      </c>
      <c r="CY83">
        <f t="shared" si="16"/>
        <v>0</v>
      </c>
      <c r="CZ83">
        <f t="shared" si="17"/>
        <v>0</v>
      </c>
      <c r="DA83">
        <f t="shared" si="18"/>
        <v>7.45</v>
      </c>
      <c r="DB83">
        <f t="shared" si="19"/>
        <v>0</v>
      </c>
      <c r="DC83">
        <f t="shared" si="20"/>
        <v>0</v>
      </c>
    </row>
    <row r="84" spans="1:107" x14ac:dyDescent="0.2">
      <c r="A84">
        <f>ROW(Source!A90)</f>
        <v>90</v>
      </c>
      <c r="B84">
        <v>203480804</v>
      </c>
      <c r="C84">
        <v>203481327</v>
      </c>
      <c r="D84">
        <v>74874858</v>
      </c>
      <c r="E84">
        <v>1</v>
      </c>
      <c r="F84">
        <v>1</v>
      </c>
      <c r="G84">
        <v>1</v>
      </c>
      <c r="H84">
        <v>3</v>
      </c>
      <c r="I84" t="s">
        <v>181</v>
      </c>
      <c r="J84" t="s">
        <v>183</v>
      </c>
      <c r="K84" t="s">
        <v>182</v>
      </c>
      <c r="L84">
        <v>1354</v>
      </c>
      <c r="N84">
        <v>1010</v>
      </c>
      <c r="O84" t="s">
        <v>57</v>
      </c>
      <c r="P84" t="s">
        <v>57</v>
      </c>
      <c r="Q84">
        <v>1</v>
      </c>
      <c r="W84">
        <v>0</v>
      </c>
      <c r="X84">
        <v>1377399272</v>
      </c>
      <c r="Y84">
        <v>0.1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203481359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Y84*Source!I90</f>
        <v>0.60000000000000009</v>
      </c>
      <c r="CY84">
        <f t="shared" si="16"/>
        <v>0</v>
      </c>
      <c r="CZ84">
        <f t="shared" si="17"/>
        <v>0</v>
      </c>
      <c r="DA84">
        <f t="shared" si="18"/>
        <v>7.45</v>
      </c>
      <c r="DB84">
        <f t="shared" si="19"/>
        <v>0</v>
      </c>
      <c r="DC84">
        <f t="shared" si="20"/>
        <v>0</v>
      </c>
    </row>
    <row r="85" spans="1:107" x14ac:dyDescent="0.2">
      <c r="A85">
        <f>ROW(Source!A90)</f>
        <v>90</v>
      </c>
      <c r="B85">
        <v>203480804</v>
      </c>
      <c r="C85">
        <v>203481327</v>
      </c>
      <c r="D85">
        <v>74875165</v>
      </c>
      <c r="E85">
        <v>1</v>
      </c>
      <c r="F85">
        <v>1</v>
      </c>
      <c r="G85">
        <v>1</v>
      </c>
      <c r="H85">
        <v>3</v>
      </c>
      <c r="I85" t="s">
        <v>561</v>
      </c>
      <c r="J85" t="s">
        <v>562</v>
      </c>
      <c r="K85" t="s">
        <v>563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W85">
        <v>0</v>
      </c>
      <c r="X85">
        <v>818105983</v>
      </c>
      <c r="Y85">
        <v>1E-4</v>
      </c>
      <c r="AA85">
        <v>48642.45</v>
      </c>
      <c r="AB85">
        <v>0</v>
      </c>
      <c r="AC85">
        <v>0</v>
      </c>
      <c r="AD85">
        <v>0</v>
      </c>
      <c r="AE85">
        <v>9927.0300000000007</v>
      </c>
      <c r="AF85">
        <v>0</v>
      </c>
      <c r="AG85">
        <v>0</v>
      </c>
      <c r="AH85">
        <v>0</v>
      </c>
      <c r="AI85">
        <v>4.9000000000000004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1E-4</v>
      </c>
      <c r="AU85" t="s">
        <v>3</v>
      </c>
      <c r="AV85">
        <v>0</v>
      </c>
      <c r="AW85">
        <v>2</v>
      </c>
      <c r="AX85">
        <v>203481360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Y85*Source!I90</f>
        <v>6.0000000000000006E-4</v>
      </c>
      <c r="CY85">
        <f t="shared" si="16"/>
        <v>48642.45</v>
      </c>
      <c r="CZ85">
        <f t="shared" si="17"/>
        <v>9927.0300000000007</v>
      </c>
      <c r="DA85">
        <f t="shared" si="18"/>
        <v>4.9000000000000004</v>
      </c>
      <c r="DB85">
        <f t="shared" si="19"/>
        <v>0.99</v>
      </c>
      <c r="DC85">
        <f t="shared" si="20"/>
        <v>0</v>
      </c>
    </row>
    <row r="86" spans="1:107" x14ac:dyDescent="0.2">
      <c r="A86">
        <f>ROW(Source!A90)</f>
        <v>90</v>
      </c>
      <c r="B86">
        <v>203480804</v>
      </c>
      <c r="C86">
        <v>203481327</v>
      </c>
      <c r="D86">
        <v>74882450</v>
      </c>
      <c r="E86">
        <v>1</v>
      </c>
      <c r="F86">
        <v>1</v>
      </c>
      <c r="G86">
        <v>1</v>
      </c>
      <c r="H86">
        <v>3</v>
      </c>
      <c r="I86" t="s">
        <v>60</v>
      </c>
      <c r="J86" t="s">
        <v>63</v>
      </c>
      <c r="K86" t="s">
        <v>61</v>
      </c>
      <c r="L86">
        <v>1346</v>
      </c>
      <c r="N86">
        <v>1009</v>
      </c>
      <c r="O86" t="s">
        <v>62</v>
      </c>
      <c r="P86" t="s">
        <v>62</v>
      </c>
      <c r="Q86">
        <v>1</v>
      </c>
      <c r="W86">
        <v>0</v>
      </c>
      <c r="X86">
        <v>-870223560</v>
      </c>
      <c r="Y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7.45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203481361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Y86*Source!I90</f>
        <v>0</v>
      </c>
      <c r="CY86">
        <f t="shared" si="16"/>
        <v>0</v>
      </c>
      <c r="CZ86">
        <f t="shared" si="17"/>
        <v>0</v>
      </c>
      <c r="DA86">
        <f t="shared" si="18"/>
        <v>7.45</v>
      </c>
      <c r="DB86">
        <f t="shared" si="19"/>
        <v>0</v>
      </c>
      <c r="DC86">
        <f t="shared" si="20"/>
        <v>0</v>
      </c>
    </row>
    <row r="87" spans="1:107" x14ac:dyDescent="0.2">
      <c r="A87">
        <f>ROW(Source!A90)</f>
        <v>90</v>
      </c>
      <c r="B87">
        <v>203480804</v>
      </c>
      <c r="C87">
        <v>203481327</v>
      </c>
      <c r="D87">
        <v>74882451</v>
      </c>
      <c r="E87">
        <v>1</v>
      </c>
      <c r="F87">
        <v>1</v>
      </c>
      <c r="G87">
        <v>1</v>
      </c>
      <c r="H87">
        <v>3</v>
      </c>
      <c r="I87" t="s">
        <v>65</v>
      </c>
      <c r="J87" t="s">
        <v>67</v>
      </c>
      <c r="K87" t="s">
        <v>66</v>
      </c>
      <c r="L87">
        <v>1346</v>
      </c>
      <c r="N87">
        <v>1009</v>
      </c>
      <c r="O87" t="s">
        <v>62</v>
      </c>
      <c r="P87" t="s">
        <v>62</v>
      </c>
      <c r="Q87">
        <v>1</v>
      </c>
      <c r="W87">
        <v>0</v>
      </c>
      <c r="X87">
        <v>-151770342</v>
      </c>
      <c r="Y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7.45</v>
      </c>
      <c r="AJ87">
        <v>1</v>
      </c>
      <c r="AK87">
        <v>1</v>
      </c>
      <c r="AL87">
        <v>1</v>
      </c>
      <c r="AN87">
        <v>1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203481362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Y87*Source!I90</f>
        <v>0</v>
      </c>
      <c r="CY87">
        <f t="shared" si="16"/>
        <v>0</v>
      </c>
      <c r="CZ87">
        <f t="shared" si="17"/>
        <v>0</v>
      </c>
      <c r="DA87">
        <f t="shared" si="18"/>
        <v>7.45</v>
      </c>
      <c r="DB87">
        <f t="shared" si="19"/>
        <v>0</v>
      </c>
      <c r="DC87">
        <f t="shared" si="20"/>
        <v>0</v>
      </c>
    </row>
    <row r="88" spans="1:107" x14ac:dyDescent="0.2">
      <c r="A88">
        <f>ROW(Source!A90)</f>
        <v>90</v>
      </c>
      <c r="B88">
        <v>203480804</v>
      </c>
      <c r="C88">
        <v>203481327</v>
      </c>
      <c r="D88">
        <v>74882452</v>
      </c>
      <c r="E88">
        <v>1</v>
      </c>
      <c r="F88">
        <v>1</v>
      </c>
      <c r="G88">
        <v>1</v>
      </c>
      <c r="H88">
        <v>3</v>
      </c>
      <c r="I88" t="s">
        <v>186</v>
      </c>
      <c r="J88" t="s">
        <v>188</v>
      </c>
      <c r="K88" t="s">
        <v>187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W88">
        <v>0</v>
      </c>
      <c r="X88">
        <v>1121589722</v>
      </c>
      <c r="Y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7.45</v>
      </c>
      <c r="AJ88">
        <v>1</v>
      </c>
      <c r="AK88">
        <v>1</v>
      </c>
      <c r="AL88">
        <v>1</v>
      </c>
      <c r="AN88">
        <v>1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203481363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Y88*Source!I90</f>
        <v>0</v>
      </c>
      <c r="CY88">
        <f t="shared" si="16"/>
        <v>0</v>
      </c>
      <c r="CZ88">
        <f t="shared" si="17"/>
        <v>0</v>
      </c>
      <c r="DA88">
        <f t="shared" si="18"/>
        <v>7.45</v>
      </c>
      <c r="DB88">
        <f t="shared" si="19"/>
        <v>0</v>
      </c>
      <c r="DC88">
        <f t="shared" si="20"/>
        <v>0</v>
      </c>
    </row>
    <row r="89" spans="1:107" x14ac:dyDescent="0.2">
      <c r="A89">
        <f>ROW(Source!A90)</f>
        <v>90</v>
      </c>
      <c r="B89">
        <v>203480804</v>
      </c>
      <c r="C89">
        <v>203481327</v>
      </c>
      <c r="D89">
        <v>74897484</v>
      </c>
      <c r="E89">
        <v>1</v>
      </c>
      <c r="F89">
        <v>1</v>
      </c>
      <c r="G89">
        <v>1</v>
      </c>
      <c r="H89">
        <v>3</v>
      </c>
      <c r="I89" t="s">
        <v>190</v>
      </c>
      <c r="J89" t="s">
        <v>192</v>
      </c>
      <c r="K89" t="s">
        <v>191</v>
      </c>
      <c r="L89">
        <v>1354</v>
      </c>
      <c r="N89">
        <v>1010</v>
      </c>
      <c r="O89" t="s">
        <v>57</v>
      </c>
      <c r="P89" t="s">
        <v>57</v>
      </c>
      <c r="Q89">
        <v>1</v>
      </c>
      <c r="W89">
        <v>0</v>
      </c>
      <c r="X89">
        <v>-593060650</v>
      </c>
      <c r="Y89">
        <v>0</v>
      </c>
      <c r="AA89">
        <v>7310.2</v>
      </c>
      <c r="AB89">
        <v>0</v>
      </c>
      <c r="AC89">
        <v>0</v>
      </c>
      <c r="AD89">
        <v>0</v>
      </c>
      <c r="AE89">
        <v>2822.47</v>
      </c>
      <c r="AF89">
        <v>0</v>
      </c>
      <c r="AG89">
        <v>0</v>
      </c>
      <c r="AH89">
        <v>0</v>
      </c>
      <c r="AI89">
        <v>2.59</v>
      </c>
      <c r="AJ89">
        <v>1</v>
      </c>
      <c r="AK89">
        <v>1</v>
      </c>
      <c r="AL89">
        <v>1</v>
      </c>
      <c r="AN89">
        <v>1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203481364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Y89*Source!I90</f>
        <v>0</v>
      </c>
      <c r="CY89">
        <f t="shared" si="16"/>
        <v>7310.2</v>
      </c>
      <c r="CZ89">
        <f t="shared" si="17"/>
        <v>2822.47</v>
      </c>
      <c r="DA89">
        <f t="shared" si="18"/>
        <v>2.59</v>
      </c>
      <c r="DB89">
        <f t="shared" si="19"/>
        <v>0</v>
      </c>
      <c r="DC89">
        <f t="shared" si="20"/>
        <v>0</v>
      </c>
    </row>
    <row r="90" spans="1:107" x14ac:dyDescent="0.2">
      <c r="A90">
        <f>ROW(Source!A90)</f>
        <v>90</v>
      </c>
      <c r="B90">
        <v>203480804</v>
      </c>
      <c r="C90">
        <v>203481327</v>
      </c>
      <c r="D90">
        <v>74916893</v>
      </c>
      <c r="E90">
        <v>1</v>
      </c>
      <c r="F90">
        <v>1</v>
      </c>
      <c r="G90">
        <v>1</v>
      </c>
      <c r="H90">
        <v>3</v>
      </c>
      <c r="I90" t="s">
        <v>591</v>
      </c>
      <c r="J90" t="s">
        <v>592</v>
      </c>
      <c r="K90" t="s">
        <v>593</v>
      </c>
      <c r="L90">
        <v>1355</v>
      </c>
      <c r="N90">
        <v>1010</v>
      </c>
      <c r="O90" t="s">
        <v>379</v>
      </c>
      <c r="P90" t="s">
        <v>379</v>
      </c>
      <c r="Q90">
        <v>100</v>
      </c>
      <c r="W90">
        <v>0</v>
      </c>
      <c r="X90">
        <v>1044355548</v>
      </c>
      <c r="Y90">
        <v>0.06</v>
      </c>
      <c r="AA90">
        <v>1598.66</v>
      </c>
      <c r="AB90">
        <v>0</v>
      </c>
      <c r="AC90">
        <v>0</v>
      </c>
      <c r="AD90">
        <v>0</v>
      </c>
      <c r="AE90">
        <v>601</v>
      </c>
      <c r="AF90">
        <v>0</v>
      </c>
      <c r="AG90">
        <v>0</v>
      </c>
      <c r="AH90">
        <v>0</v>
      </c>
      <c r="AI90">
        <v>2.66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0.06</v>
      </c>
      <c r="AU90" t="s">
        <v>3</v>
      </c>
      <c r="AV90">
        <v>0</v>
      </c>
      <c r="AW90">
        <v>2</v>
      </c>
      <c r="AX90">
        <v>203481365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Y90*Source!I90</f>
        <v>0.36</v>
      </c>
      <c r="CY90">
        <f t="shared" si="16"/>
        <v>1598.66</v>
      </c>
      <c r="CZ90">
        <f t="shared" si="17"/>
        <v>601</v>
      </c>
      <c r="DA90">
        <f t="shared" si="18"/>
        <v>2.66</v>
      </c>
      <c r="DB90">
        <f t="shared" si="19"/>
        <v>36.06</v>
      </c>
      <c r="DC90">
        <f t="shared" si="20"/>
        <v>0</v>
      </c>
    </row>
    <row r="91" spans="1:107" x14ac:dyDescent="0.2">
      <c r="A91">
        <f>ROW(Source!A100)</f>
        <v>100</v>
      </c>
      <c r="B91">
        <v>203480804</v>
      </c>
      <c r="C91">
        <v>203481375</v>
      </c>
      <c r="D91">
        <v>51588030</v>
      </c>
      <c r="E91">
        <v>1</v>
      </c>
      <c r="F91">
        <v>1</v>
      </c>
      <c r="G91">
        <v>1</v>
      </c>
      <c r="H91">
        <v>1</v>
      </c>
      <c r="I91" t="s">
        <v>586</v>
      </c>
      <c r="J91" t="s">
        <v>3</v>
      </c>
      <c r="K91" t="s">
        <v>587</v>
      </c>
      <c r="L91">
        <v>1369</v>
      </c>
      <c r="N91">
        <v>1013</v>
      </c>
      <c r="O91" t="s">
        <v>529</v>
      </c>
      <c r="P91" t="s">
        <v>529</v>
      </c>
      <c r="Q91">
        <v>1</v>
      </c>
      <c r="W91">
        <v>0</v>
      </c>
      <c r="X91">
        <v>645971194</v>
      </c>
      <c r="Y91">
        <v>12.11</v>
      </c>
      <c r="AA91">
        <v>0</v>
      </c>
      <c r="AB91">
        <v>0</v>
      </c>
      <c r="AC91">
        <v>0</v>
      </c>
      <c r="AD91">
        <v>8.86</v>
      </c>
      <c r="AE91">
        <v>0</v>
      </c>
      <c r="AF91">
        <v>0</v>
      </c>
      <c r="AG91">
        <v>0</v>
      </c>
      <c r="AH91">
        <v>8.86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12.11</v>
      </c>
      <c r="AU91" t="s">
        <v>3</v>
      </c>
      <c r="AV91">
        <v>1</v>
      </c>
      <c r="AW91">
        <v>2</v>
      </c>
      <c r="AX91">
        <v>203481395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Y91*Source!I100</f>
        <v>12.11</v>
      </c>
      <c r="CY91">
        <f>AD91</f>
        <v>8.86</v>
      </c>
      <c r="CZ91">
        <f>AH91</f>
        <v>8.86</v>
      </c>
      <c r="DA91">
        <f>AL91</f>
        <v>1</v>
      </c>
      <c r="DB91">
        <f t="shared" si="19"/>
        <v>107.29</v>
      </c>
      <c r="DC91">
        <f t="shared" si="20"/>
        <v>0</v>
      </c>
    </row>
    <row r="92" spans="1:107" x14ac:dyDescent="0.2">
      <c r="A92">
        <f>ROW(Source!A100)</f>
        <v>100</v>
      </c>
      <c r="B92">
        <v>203480804</v>
      </c>
      <c r="C92">
        <v>203481375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27</v>
      </c>
      <c r="J92" t="s">
        <v>3</v>
      </c>
      <c r="K92" t="s">
        <v>530</v>
      </c>
      <c r="L92">
        <v>608254</v>
      </c>
      <c r="N92">
        <v>1013</v>
      </c>
      <c r="O92" t="s">
        <v>531</v>
      </c>
      <c r="P92" t="s">
        <v>531</v>
      </c>
      <c r="Q92">
        <v>1</v>
      </c>
      <c r="W92">
        <v>0</v>
      </c>
      <c r="X92">
        <v>-185737400</v>
      </c>
      <c r="Y92">
        <v>3.01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3.01</v>
      </c>
      <c r="AU92" t="s">
        <v>3</v>
      </c>
      <c r="AV92">
        <v>2</v>
      </c>
      <c r="AW92">
        <v>2</v>
      </c>
      <c r="AX92">
        <v>203481396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Y92*Source!I100</f>
        <v>3.01</v>
      </c>
      <c r="CY92">
        <f>AD92</f>
        <v>0</v>
      </c>
      <c r="CZ92">
        <f>AH92</f>
        <v>0</v>
      </c>
      <c r="DA92">
        <f>AL92</f>
        <v>1</v>
      </c>
      <c r="DB92">
        <f t="shared" si="19"/>
        <v>0</v>
      </c>
      <c r="DC92">
        <f t="shared" si="20"/>
        <v>0</v>
      </c>
    </row>
    <row r="93" spans="1:107" x14ac:dyDescent="0.2">
      <c r="A93">
        <f>ROW(Source!A100)</f>
        <v>100</v>
      </c>
      <c r="B93">
        <v>203480804</v>
      </c>
      <c r="C93">
        <v>203481375</v>
      </c>
      <c r="D93">
        <v>74925884</v>
      </c>
      <c r="E93">
        <v>1</v>
      </c>
      <c r="F93">
        <v>1</v>
      </c>
      <c r="G93">
        <v>1</v>
      </c>
      <c r="H93">
        <v>2</v>
      </c>
      <c r="I93" t="s">
        <v>532</v>
      </c>
      <c r="J93" t="s">
        <v>533</v>
      </c>
      <c r="K93" t="s">
        <v>534</v>
      </c>
      <c r="L93">
        <v>1368</v>
      </c>
      <c r="N93">
        <v>1011</v>
      </c>
      <c r="O93" t="s">
        <v>535</v>
      </c>
      <c r="P93" t="s">
        <v>535</v>
      </c>
      <c r="Q93">
        <v>1</v>
      </c>
      <c r="W93">
        <v>0</v>
      </c>
      <c r="X93">
        <v>40659734</v>
      </c>
      <c r="Y93">
        <v>3.01</v>
      </c>
      <c r="AA93">
        <v>0</v>
      </c>
      <c r="AB93">
        <v>1050.1300000000001</v>
      </c>
      <c r="AC93">
        <v>400.9</v>
      </c>
      <c r="AD93">
        <v>0</v>
      </c>
      <c r="AE93">
        <v>0</v>
      </c>
      <c r="AF93">
        <v>138.54</v>
      </c>
      <c r="AG93">
        <v>11.6</v>
      </c>
      <c r="AH93">
        <v>0</v>
      </c>
      <c r="AI93">
        <v>1</v>
      </c>
      <c r="AJ93">
        <v>7.58</v>
      </c>
      <c r="AK93">
        <v>34.56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3.01</v>
      </c>
      <c r="AU93" t="s">
        <v>3</v>
      </c>
      <c r="AV93">
        <v>0</v>
      </c>
      <c r="AW93">
        <v>2</v>
      </c>
      <c r="AX93">
        <v>203481397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Y93*Source!I100</f>
        <v>3.01</v>
      </c>
      <c r="CY93">
        <f>AB93</f>
        <v>1050.1300000000001</v>
      </c>
      <c r="CZ93">
        <f>AF93</f>
        <v>138.54</v>
      </c>
      <c r="DA93">
        <f>AJ93</f>
        <v>7.58</v>
      </c>
      <c r="DB93">
        <f t="shared" si="19"/>
        <v>417.01</v>
      </c>
      <c r="DC93">
        <f t="shared" si="20"/>
        <v>34.92</v>
      </c>
    </row>
    <row r="94" spans="1:107" x14ac:dyDescent="0.2">
      <c r="A94">
        <f>ROW(Source!A100)</f>
        <v>100</v>
      </c>
      <c r="B94">
        <v>203480804</v>
      </c>
      <c r="C94">
        <v>203481375</v>
      </c>
      <c r="D94">
        <v>74926749</v>
      </c>
      <c r="E94">
        <v>1</v>
      </c>
      <c r="F94">
        <v>1</v>
      </c>
      <c r="G94">
        <v>1</v>
      </c>
      <c r="H94">
        <v>2</v>
      </c>
      <c r="I94" t="s">
        <v>536</v>
      </c>
      <c r="J94" t="s">
        <v>537</v>
      </c>
      <c r="K94" t="s">
        <v>538</v>
      </c>
      <c r="L94">
        <v>1368</v>
      </c>
      <c r="N94">
        <v>1011</v>
      </c>
      <c r="O94" t="s">
        <v>535</v>
      </c>
      <c r="P94" t="s">
        <v>535</v>
      </c>
      <c r="Q94">
        <v>1</v>
      </c>
      <c r="W94">
        <v>0</v>
      </c>
      <c r="X94">
        <v>1230759911</v>
      </c>
      <c r="Y94">
        <v>0.61</v>
      </c>
      <c r="AA94">
        <v>0</v>
      </c>
      <c r="AB94">
        <v>1575.16</v>
      </c>
      <c r="AC94">
        <v>400.9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18.07</v>
      </c>
      <c r="AK94">
        <v>34.56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0.61</v>
      </c>
      <c r="AU94" t="s">
        <v>3</v>
      </c>
      <c r="AV94">
        <v>0</v>
      </c>
      <c r="AW94">
        <v>2</v>
      </c>
      <c r="AX94">
        <v>203481398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Y94*Source!I100</f>
        <v>0.61</v>
      </c>
      <c r="CY94">
        <f>AB94</f>
        <v>1575.16</v>
      </c>
      <c r="CZ94">
        <f>AF94</f>
        <v>87.17</v>
      </c>
      <c r="DA94">
        <f>AJ94</f>
        <v>18.07</v>
      </c>
      <c r="DB94">
        <f t="shared" si="19"/>
        <v>53.17</v>
      </c>
      <c r="DC94">
        <f t="shared" si="20"/>
        <v>7.08</v>
      </c>
    </row>
    <row r="95" spans="1:107" x14ac:dyDescent="0.2">
      <c r="A95">
        <f>ROW(Source!A100)</f>
        <v>100</v>
      </c>
      <c r="B95">
        <v>203480804</v>
      </c>
      <c r="C95">
        <v>203481375</v>
      </c>
      <c r="D95">
        <v>74861110</v>
      </c>
      <c r="E95">
        <v>1</v>
      </c>
      <c r="F95">
        <v>1</v>
      </c>
      <c r="G95">
        <v>1</v>
      </c>
      <c r="H95">
        <v>3</v>
      </c>
      <c r="I95" t="s">
        <v>588</v>
      </c>
      <c r="J95" t="s">
        <v>589</v>
      </c>
      <c r="K95" t="s">
        <v>590</v>
      </c>
      <c r="L95">
        <v>1348</v>
      </c>
      <c r="N95">
        <v>1009</v>
      </c>
      <c r="O95" t="s">
        <v>48</v>
      </c>
      <c r="P95" t="s">
        <v>48</v>
      </c>
      <c r="Q95">
        <v>1000</v>
      </c>
      <c r="W95">
        <v>0</v>
      </c>
      <c r="X95">
        <v>-552948369</v>
      </c>
      <c r="Y95">
        <v>4.0000000000000002E-4</v>
      </c>
      <c r="AA95">
        <v>63613.35</v>
      </c>
      <c r="AB95">
        <v>0</v>
      </c>
      <c r="AC95">
        <v>0</v>
      </c>
      <c r="AD95">
        <v>0</v>
      </c>
      <c r="AE95">
        <v>15707</v>
      </c>
      <c r="AF95">
        <v>0</v>
      </c>
      <c r="AG95">
        <v>0</v>
      </c>
      <c r="AH95">
        <v>0</v>
      </c>
      <c r="AI95">
        <v>4.05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203481399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Y95*Source!I100</f>
        <v>4.0000000000000002E-4</v>
      </c>
      <c r="CY95">
        <f t="shared" ref="CY95:CY109" si="21">AA95</f>
        <v>63613.35</v>
      </c>
      <c r="CZ95">
        <f t="shared" ref="CZ95:CZ109" si="22">AE95</f>
        <v>15707</v>
      </c>
      <c r="DA95">
        <f t="shared" ref="DA95:DA109" si="23">AI95</f>
        <v>4.05</v>
      </c>
      <c r="DB95">
        <f t="shared" si="19"/>
        <v>6.28</v>
      </c>
      <c r="DC95">
        <f t="shared" si="20"/>
        <v>0</v>
      </c>
    </row>
    <row r="96" spans="1:107" x14ac:dyDescent="0.2">
      <c r="A96">
        <f>ROW(Source!A100)</f>
        <v>100</v>
      </c>
      <c r="B96">
        <v>203480804</v>
      </c>
      <c r="C96">
        <v>203481375</v>
      </c>
      <c r="D96">
        <v>74861517</v>
      </c>
      <c r="E96">
        <v>1</v>
      </c>
      <c r="F96">
        <v>1</v>
      </c>
      <c r="G96">
        <v>1</v>
      </c>
      <c r="H96">
        <v>3</v>
      </c>
      <c r="I96" t="s">
        <v>549</v>
      </c>
      <c r="J96" t="s">
        <v>550</v>
      </c>
      <c r="K96" t="s">
        <v>551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W96">
        <v>0</v>
      </c>
      <c r="X96">
        <v>-401544708</v>
      </c>
      <c r="Y96">
        <v>3.0000000000000001E-5</v>
      </c>
      <c r="AA96">
        <v>79514.23</v>
      </c>
      <c r="AB96">
        <v>0</v>
      </c>
      <c r="AC96">
        <v>0</v>
      </c>
      <c r="AD96">
        <v>0</v>
      </c>
      <c r="AE96">
        <v>9661.51</v>
      </c>
      <c r="AF96">
        <v>0</v>
      </c>
      <c r="AG96">
        <v>0</v>
      </c>
      <c r="AH96">
        <v>0</v>
      </c>
      <c r="AI96">
        <v>8.23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3.0000000000000001E-5</v>
      </c>
      <c r="AU96" t="s">
        <v>3</v>
      </c>
      <c r="AV96">
        <v>0</v>
      </c>
      <c r="AW96">
        <v>2</v>
      </c>
      <c r="AX96">
        <v>203481400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Y96*Source!I100</f>
        <v>3.0000000000000001E-5</v>
      </c>
      <c r="CY96">
        <f t="shared" si="21"/>
        <v>79514.23</v>
      </c>
      <c r="CZ96">
        <f t="shared" si="22"/>
        <v>9661.51</v>
      </c>
      <c r="DA96">
        <f t="shared" si="23"/>
        <v>8.23</v>
      </c>
      <c r="DB96">
        <f t="shared" si="19"/>
        <v>0.28999999999999998</v>
      </c>
      <c r="DC96">
        <f t="shared" si="20"/>
        <v>0</v>
      </c>
    </row>
    <row r="97" spans="1:107" x14ac:dyDescent="0.2">
      <c r="A97">
        <f>ROW(Source!A100)</f>
        <v>100</v>
      </c>
      <c r="B97">
        <v>203480804</v>
      </c>
      <c r="C97">
        <v>203481375</v>
      </c>
      <c r="D97">
        <v>74862146</v>
      </c>
      <c r="E97">
        <v>1</v>
      </c>
      <c r="F97">
        <v>1</v>
      </c>
      <c r="G97">
        <v>1</v>
      </c>
      <c r="H97">
        <v>3</v>
      </c>
      <c r="I97" t="s">
        <v>46</v>
      </c>
      <c r="J97" t="s">
        <v>49</v>
      </c>
      <c r="K97" t="s">
        <v>47</v>
      </c>
      <c r="L97">
        <v>1348</v>
      </c>
      <c r="N97">
        <v>1009</v>
      </c>
      <c r="O97" t="s">
        <v>48</v>
      </c>
      <c r="P97" t="s">
        <v>48</v>
      </c>
      <c r="Q97">
        <v>1000</v>
      </c>
      <c r="W97">
        <v>0</v>
      </c>
      <c r="X97">
        <v>969423507</v>
      </c>
      <c r="Y97">
        <v>0</v>
      </c>
      <c r="AA97">
        <v>83439.289999999994</v>
      </c>
      <c r="AB97">
        <v>0</v>
      </c>
      <c r="AC97">
        <v>0</v>
      </c>
      <c r="AD97">
        <v>0</v>
      </c>
      <c r="AE97">
        <v>9040.01</v>
      </c>
      <c r="AF97">
        <v>0</v>
      </c>
      <c r="AG97">
        <v>0</v>
      </c>
      <c r="AH97">
        <v>0</v>
      </c>
      <c r="AI97">
        <v>9.23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203481401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Y97*Source!I100</f>
        <v>0</v>
      </c>
      <c r="CY97">
        <f t="shared" si="21"/>
        <v>83439.289999999994</v>
      </c>
      <c r="CZ97">
        <f t="shared" si="22"/>
        <v>9040.01</v>
      </c>
      <c r="DA97">
        <f t="shared" si="23"/>
        <v>9.23</v>
      </c>
      <c r="DB97">
        <f t="shared" si="19"/>
        <v>0</v>
      </c>
      <c r="DC97">
        <f t="shared" si="20"/>
        <v>0</v>
      </c>
    </row>
    <row r="98" spans="1:107" x14ac:dyDescent="0.2">
      <c r="A98">
        <f>ROW(Source!A100)</f>
        <v>100</v>
      </c>
      <c r="B98">
        <v>203480804</v>
      </c>
      <c r="C98">
        <v>203481375</v>
      </c>
      <c r="D98">
        <v>74862185</v>
      </c>
      <c r="E98">
        <v>1</v>
      </c>
      <c r="F98">
        <v>1</v>
      </c>
      <c r="G98">
        <v>1</v>
      </c>
      <c r="H98">
        <v>3</v>
      </c>
      <c r="I98" t="s">
        <v>555</v>
      </c>
      <c r="J98" t="s">
        <v>556</v>
      </c>
      <c r="K98" t="s">
        <v>557</v>
      </c>
      <c r="L98">
        <v>1346</v>
      </c>
      <c r="N98">
        <v>1009</v>
      </c>
      <c r="O98" t="s">
        <v>62</v>
      </c>
      <c r="P98" t="s">
        <v>62</v>
      </c>
      <c r="Q98">
        <v>1</v>
      </c>
      <c r="W98">
        <v>0</v>
      </c>
      <c r="X98">
        <v>644139035</v>
      </c>
      <c r="Y98">
        <v>0.02</v>
      </c>
      <c r="AA98">
        <v>46.88</v>
      </c>
      <c r="AB98">
        <v>0</v>
      </c>
      <c r="AC98">
        <v>0</v>
      </c>
      <c r="AD98">
        <v>0</v>
      </c>
      <c r="AE98">
        <v>1.81</v>
      </c>
      <c r="AF98">
        <v>0</v>
      </c>
      <c r="AG98">
        <v>0</v>
      </c>
      <c r="AH98">
        <v>0</v>
      </c>
      <c r="AI98">
        <v>25.9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0.02</v>
      </c>
      <c r="AU98" t="s">
        <v>3</v>
      </c>
      <c r="AV98">
        <v>0</v>
      </c>
      <c r="AW98">
        <v>2</v>
      </c>
      <c r="AX98">
        <v>203481402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Y98*Source!I100</f>
        <v>0.02</v>
      </c>
      <c r="CY98">
        <f t="shared" si="21"/>
        <v>46.88</v>
      </c>
      <c r="CZ98">
        <f t="shared" si="22"/>
        <v>1.81</v>
      </c>
      <c r="DA98">
        <f t="shared" si="23"/>
        <v>25.9</v>
      </c>
      <c r="DB98">
        <f t="shared" si="19"/>
        <v>0.04</v>
      </c>
      <c r="DC98">
        <f t="shared" si="20"/>
        <v>0</v>
      </c>
    </row>
    <row r="99" spans="1:107" x14ac:dyDescent="0.2">
      <c r="A99">
        <f>ROW(Source!A100)</f>
        <v>100</v>
      </c>
      <c r="B99">
        <v>203480804</v>
      </c>
      <c r="C99">
        <v>203481375</v>
      </c>
      <c r="D99">
        <v>74862689</v>
      </c>
      <c r="E99">
        <v>1</v>
      </c>
      <c r="F99">
        <v>1</v>
      </c>
      <c r="G99">
        <v>1</v>
      </c>
      <c r="H99">
        <v>3</v>
      </c>
      <c r="I99" t="s">
        <v>558</v>
      </c>
      <c r="J99" t="s">
        <v>559</v>
      </c>
      <c r="K99" t="s">
        <v>560</v>
      </c>
      <c r="L99">
        <v>1346</v>
      </c>
      <c r="N99">
        <v>1009</v>
      </c>
      <c r="O99" t="s">
        <v>62</v>
      </c>
      <c r="P99" t="s">
        <v>62</v>
      </c>
      <c r="Q99">
        <v>1</v>
      </c>
      <c r="W99">
        <v>0</v>
      </c>
      <c r="X99">
        <v>1135087600</v>
      </c>
      <c r="Y99">
        <v>0.1</v>
      </c>
      <c r="AA99">
        <v>237.1</v>
      </c>
      <c r="AB99">
        <v>0</v>
      </c>
      <c r="AC99">
        <v>0</v>
      </c>
      <c r="AD99">
        <v>0</v>
      </c>
      <c r="AE99">
        <v>14.44</v>
      </c>
      <c r="AF99">
        <v>0</v>
      </c>
      <c r="AG99">
        <v>0</v>
      </c>
      <c r="AH99">
        <v>0</v>
      </c>
      <c r="AI99">
        <v>16.420000000000002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203481403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Y99*Source!I100</f>
        <v>0.1</v>
      </c>
      <c r="CY99">
        <f t="shared" si="21"/>
        <v>237.1</v>
      </c>
      <c r="CZ99">
        <f t="shared" si="22"/>
        <v>14.44</v>
      </c>
      <c r="DA99">
        <f t="shared" si="23"/>
        <v>16.420000000000002</v>
      </c>
      <c r="DB99">
        <f t="shared" si="19"/>
        <v>1.44</v>
      </c>
      <c r="DC99">
        <f t="shared" si="20"/>
        <v>0</v>
      </c>
    </row>
    <row r="100" spans="1:107" x14ac:dyDescent="0.2">
      <c r="A100">
        <f>ROW(Source!A100)</f>
        <v>100</v>
      </c>
      <c r="B100">
        <v>203480804</v>
      </c>
      <c r="C100">
        <v>203481375</v>
      </c>
      <c r="D100">
        <v>74868042</v>
      </c>
      <c r="E100">
        <v>1</v>
      </c>
      <c r="F100">
        <v>1</v>
      </c>
      <c r="G100">
        <v>1</v>
      </c>
      <c r="H100">
        <v>3</v>
      </c>
      <c r="I100" t="s">
        <v>51</v>
      </c>
      <c r="J100" t="s">
        <v>53</v>
      </c>
      <c r="K100" t="s">
        <v>52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W100">
        <v>0</v>
      </c>
      <c r="X100">
        <v>-846764803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203481404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Y100*Source!I100</f>
        <v>0</v>
      </c>
      <c r="CY100">
        <f t="shared" si="21"/>
        <v>0</v>
      </c>
      <c r="CZ100">
        <f t="shared" si="22"/>
        <v>0</v>
      </c>
      <c r="DA100">
        <f t="shared" si="23"/>
        <v>7.45</v>
      </c>
      <c r="DB100">
        <f t="shared" si="19"/>
        <v>0</v>
      </c>
      <c r="DC100">
        <f t="shared" si="20"/>
        <v>0</v>
      </c>
    </row>
    <row r="101" spans="1:107" x14ac:dyDescent="0.2">
      <c r="A101">
        <f>ROW(Source!A100)</f>
        <v>100</v>
      </c>
      <c r="B101">
        <v>203480804</v>
      </c>
      <c r="C101">
        <v>203481375</v>
      </c>
      <c r="D101">
        <v>74874849</v>
      </c>
      <c r="E101">
        <v>1</v>
      </c>
      <c r="F101">
        <v>1</v>
      </c>
      <c r="G101">
        <v>1</v>
      </c>
      <c r="H101">
        <v>3</v>
      </c>
      <c r="I101" t="s">
        <v>55</v>
      </c>
      <c r="J101" t="s">
        <v>58</v>
      </c>
      <c r="K101" t="s">
        <v>56</v>
      </c>
      <c r="L101">
        <v>1354</v>
      </c>
      <c r="N101">
        <v>1010</v>
      </c>
      <c r="O101" t="s">
        <v>57</v>
      </c>
      <c r="P101" t="s">
        <v>57</v>
      </c>
      <c r="Q101">
        <v>1</v>
      </c>
      <c r="W101">
        <v>0</v>
      </c>
      <c r="X101">
        <v>1300580883</v>
      </c>
      <c r="Y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7.45</v>
      </c>
      <c r="AJ101">
        <v>1</v>
      </c>
      <c r="AK101">
        <v>1</v>
      </c>
      <c r="AL101">
        <v>1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203481405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Y101*Source!I100</f>
        <v>0</v>
      </c>
      <c r="CY101">
        <f t="shared" si="21"/>
        <v>0</v>
      </c>
      <c r="CZ101">
        <f t="shared" si="22"/>
        <v>0</v>
      </c>
      <c r="DA101">
        <f t="shared" si="23"/>
        <v>7.45</v>
      </c>
      <c r="DB101">
        <f t="shared" si="19"/>
        <v>0</v>
      </c>
      <c r="DC101">
        <f t="shared" si="20"/>
        <v>0</v>
      </c>
    </row>
    <row r="102" spans="1:107" x14ac:dyDescent="0.2">
      <c r="A102">
        <f>ROW(Source!A100)</f>
        <v>100</v>
      </c>
      <c r="B102">
        <v>203480804</v>
      </c>
      <c r="C102">
        <v>203481375</v>
      </c>
      <c r="D102">
        <v>74874854</v>
      </c>
      <c r="E102">
        <v>1</v>
      </c>
      <c r="F102">
        <v>1</v>
      </c>
      <c r="G102">
        <v>1</v>
      </c>
      <c r="H102">
        <v>3</v>
      </c>
      <c r="I102" t="s">
        <v>177</v>
      </c>
      <c r="J102" t="s">
        <v>179</v>
      </c>
      <c r="K102" t="s">
        <v>178</v>
      </c>
      <c r="L102">
        <v>1354</v>
      </c>
      <c r="N102">
        <v>1010</v>
      </c>
      <c r="O102" t="s">
        <v>57</v>
      </c>
      <c r="P102" t="s">
        <v>57</v>
      </c>
      <c r="Q102">
        <v>1</v>
      </c>
      <c r="W102">
        <v>0</v>
      </c>
      <c r="X102">
        <v>-1748893976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203481406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Y102*Source!I100</f>
        <v>0</v>
      </c>
      <c r="CY102">
        <f t="shared" si="21"/>
        <v>0</v>
      </c>
      <c r="CZ102">
        <f t="shared" si="22"/>
        <v>0</v>
      </c>
      <c r="DA102">
        <f t="shared" si="23"/>
        <v>7.45</v>
      </c>
      <c r="DB102">
        <f t="shared" si="19"/>
        <v>0</v>
      </c>
      <c r="DC102">
        <f t="shared" si="20"/>
        <v>0</v>
      </c>
    </row>
    <row r="103" spans="1:107" x14ac:dyDescent="0.2">
      <c r="A103">
        <f>ROW(Source!A100)</f>
        <v>100</v>
      </c>
      <c r="B103">
        <v>203480804</v>
      </c>
      <c r="C103">
        <v>203481375</v>
      </c>
      <c r="D103">
        <v>74874858</v>
      </c>
      <c r="E103">
        <v>1</v>
      </c>
      <c r="F103">
        <v>1</v>
      </c>
      <c r="G103">
        <v>1</v>
      </c>
      <c r="H103">
        <v>3</v>
      </c>
      <c r="I103" t="s">
        <v>181</v>
      </c>
      <c r="J103" t="s">
        <v>183</v>
      </c>
      <c r="K103" t="s">
        <v>182</v>
      </c>
      <c r="L103">
        <v>1354</v>
      </c>
      <c r="N103">
        <v>1010</v>
      </c>
      <c r="O103" t="s">
        <v>57</v>
      </c>
      <c r="P103" t="s">
        <v>57</v>
      </c>
      <c r="Q103">
        <v>1</v>
      </c>
      <c r="W103">
        <v>0</v>
      </c>
      <c r="X103">
        <v>1377399272</v>
      </c>
      <c r="Y103">
        <v>0.1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0.1</v>
      </c>
      <c r="AU103" t="s">
        <v>3</v>
      </c>
      <c r="AV103">
        <v>0</v>
      </c>
      <c r="AW103">
        <v>2</v>
      </c>
      <c r="AX103">
        <v>203481407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Y103*Source!I100</f>
        <v>0.1</v>
      </c>
      <c r="CY103">
        <f t="shared" si="21"/>
        <v>0</v>
      </c>
      <c r="CZ103">
        <f t="shared" si="22"/>
        <v>0</v>
      </c>
      <c r="DA103">
        <f t="shared" si="23"/>
        <v>7.45</v>
      </c>
      <c r="DB103">
        <f t="shared" si="19"/>
        <v>0</v>
      </c>
      <c r="DC103">
        <f t="shared" si="20"/>
        <v>0</v>
      </c>
    </row>
    <row r="104" spans="1:107" x14ac:dyDescent="0.2">
      <c r="A104">
        <f>ROW(Source!A100)</f>
        <v>100</v>
      </c>
      <c r="B104">
        <v>203480804</v>
      </c>
      <c r="C104">
        <v>203481375</v>
      </c>
      <c r="D104">
        <v>74875165</v>
      </c>
      <c r="E104">
        <v>1</v>
      </c>
      <c r="F104">
        <v>1</v>
      </c>
      <c r="G104">
        <v>1</v>
      </c>
      <c r="H104">
        <v>3</v>
      </c>
      <c r="I104" t="s">
        <v>561</v>
      </c>
      <c r="J104" t="s">
        <v>562</v>
      </c>
      <c r="K104" t="s">
        <v>563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W104">
        <v>0</v>
      </c>
      <c r="X104">
        <v>818105983</v>
      </c>
      <c r="Y104">
        <v>1E-4</v>
      </c>
      <c r="AA104">
        <v>48642.45</v>
      </c>
      <c r="AB104">
        <v>0</v>
      </c>
      <c r="AC104">
        <v>0</v>
      </c>
      <c r="AD104">
        <v>0</v>
      </c>
      <c r="AE104">
        <v>9927.0300000000007</v>
      </c>
      <c r="AF104">
        <v>0</v>
      </c>
      <c r="AG104">
        <v>0</v>
      </c>
      <c r="AH104">
        <v>0</v>
      </c>
      <c r="AI104">
        <v>4.9000000000000004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1E-4</v>
      </c>
      <c r="AU104" t="s">
        <v>3</v>
      </c>
      <c r="AV104">
        <v>0</v>
      </c>
      <c r="AW104">
        <v>2</v>
      </c>
      <c r="AX104">
        <v>203481408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Y104*Source!I100</f>
        <v>1E-4</v>
      </c>
      <c r="CY104">
        <f t="shared" si="21"/>
        <v>48642.45</v>
      </c>
      <c r="CZ104">
        <f t="shared" si="22"/>
        <v>9927.0300000000007</v>
      </c>
      <c r="DA104">
        <f t="shared" si="23"/>
        <v>4.9000000000000004</v>
      </c>
      <c r="DB104">
        <f t="shared" si="19"/>
        <v>0.99</v>
      </c>
      <c r="DC104">
        <f t="shared" si="20"/>
        <v>0</v>
      </c>
    </row>
    <row r="105" spans="1:107" x14ac:dyDescent="0.2">
      <c r="A105">
        <f>ROW(Source!A100)</f>
        <v>100</v>
      </c>
      <c r="B105">
        <v>203480804</v>
      </c>
      <c r="C105">
        <v>203481375</v>
      </c>
      <c r="D105">
        <v>74882450</v>
      </c>
      <c r="E105">
        <v>1</v>
      </c>
      <c r="F105">
        <v>1</v>
      </c>
      <c r="G105">
        <v>1</v>
      </c>
      <c r="H105">
        <v>3</v>
      </c>
      <c r="I105" t="s">
        <v>60</v>
      </c>
      <c r="J105" t="s">
        <v>63</v>
      </c>
      <c r="K105" t="s">
        <v>61</v>
      </c>
      <c r="L105">
        <v>1346</v>
      </c>
      <c r="N105">
        <v>1009</v>
      </c>
      <c r="O105" t="s">
        <v>62</v>
      </c>
      <c r="P105" t="s">
        <v>62</v>
      </c>
      <c r="Q105">
        <v>1</v>
      </c>
      <c r="W105">
        <v>0</v>
      </c>
      <c r="X105">
        <v>-870223560</v>
      </c>
      <c r="Y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7.45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203481409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Y105*Source!I100</f>
        <v>0</v>
      </c>
      <c r="CY105">
        <f t="shared" si="21"/>
        <v>0</v>
      </c>
      <c r="CZ105">
        <f t="shared" si="22"/>
        <v>0</v>
      </c>
      <c r="DA105">
        <f t="shared" si="23"/>
        <v>7.45</v>
      </c>
      <c r="DB105">
        <f t="shared" si="19"/>
        <v>0</v>
      </c>
      <c r="DC105">
        <f t="shared" si="20"/>
        <v>0</v>
      </c>
    </row>
    <row r="106" spans="1:107" x14ac:dyDescent="0.2">
      <c r="A106">
        <f>ROW(Source!A100)</f>
        <v>100</v>
      </c>
      <c r="B106">
        <v>203480804</v>
      </c>
      <c r="C106">
        <v>203481375</v>
      </c>
      <c r="D106">
        <v>74882451</v>
      </c>
      <c r="E106">
        <v>1</v>
      </c>
      <c r="F106">
        <v>1</v>
      </c>
      <c r="G106">
        <v>1</v>
      </c>
      <c r="H106">
        <v>3</v>
      </c>
      <c r="I106" t="s">
        <v>65</v>
      </c>
      <c r="J106" t="s">
        <v>67</v>
      </c>
      <c r="K106" t="s">
        <v>66</v>
      </c>
      <c r="L106">
        <v>1346</v>
      </c>
      <c r="N106">
        <v>1009</v>
      </c>
      <c r="O106" t="s">
        <v>62</v>
      </c>
      <c r="P106" t="s">
        <v>62</v>
      </c>
      <c r="Q106">
        <v>1</v>
      </c>
      <c r="W106">
        <v>0</v>
      </c>
      <c r="X106">
        <v>-151770342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7.45</v>
      </c>
      <c r="AJ106">
        <v>1</v>
      </c>
      <c r="AK106">
        <v>1</v>
      </c>
      <c r="AL106">
        <v>1</v>
      </c>
      <c r="AN106">
        <v>1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203481410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Y106*Source!I100</f>
        <v>0</v>
      </c>
      <c r="CY106">
        <f t="shared" si="21"/>
        <v>0</v>
      </c>
      <c r="CZ106">
        <f t="shared" si="22"/>
        <v>0</v>
      </c>
      <c r="DA106">
        <f t="shared" si="23"/>
        <v>7.45</v>
      </c>
      <c r="DB106">
        <f t="shared" si="19"/>
        <v>0</v>
      </c>
      <c r="DC106">
        <f t="shared" si="20"/>
        <v>0</v>
      </c>
    </row>
    <row r="107" spans="1:107" x14ac:dyDescent="0.2">
      <c r="A107">
        <f>ROW(Source!A100)</f>
        <v>100</v>
      </c>
      <c r="B107">
        <v>203480804</v>
      </c>
      <c r="C107">
        <v>203481375</v>
      </c>
      <c r="D107">
        <v>74882452</v>
      </c>
      <c r="E107">
        <v>1</v>
      </c>
      <c r="F107">
        <v>1</v>
      </c>
      <c r="G107">
        <v>1</v>
      </c>
      <c r="H107">
        <v>3</v>
      </c>
      <c r="I107" t="s">
        <v>186</v>
      </c>
      <c r="J107" t="s">
        <v>188</v>
      </c>
      <c r="K107" t="s">
        <v>187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W107">
        <v>0</v>
      </c>
      <c r="X107">
        <v>1121589722</v>
      </c>
      <c r="Y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7.45</v>
      </c>
      <c r="AJ107">
        <v>1</v>
      </c>
      <c r="AK107">
        <v>1</v>
      </c>
      <c r="AL107">
        <v>1</v>
      </c>
      <c r="AN107">
        <v>1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203481411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Y107*Source!I100</f>
        <v>0</v>
      </c>
      <c r="CY107">
        <f t="shared" si="21"/>
        <v>0</v>
      </c>
      <c r="CZ107">
        <f t="shared" si="22"/>
        <v>0</v>
      </c>
      <c r="DA107">
        <f t="shared" si="23"/>
        <v>7.45</v>
      </c>
      <c r="DB107">
        <f t="shared" si="19"/>
        <v>0</v>
      </c>
      <c r="DC107">
        <f t="shared" si="20"/>
        <v>0</v>
      </c>
    </row>
    <row r="108" spans="1:107" x14ac:dyDescent="0.2">
      <c r="A108">
        <f>ROW(Source!A100)</f>
        <v>100</v>
      </c>
      <c r="B108">
        <v>203480804</v>
      </c>
      <c r="C108">
        <v>203481375</v>
      </c>
      <c r="D108">
        <v>74897484</v>
      </c>
      <c r="E108">
        <v>1</v>
      </c>
      <c r="F108">
        <v>1</v>
      </c>
      <c r="G108">
        <v>1</v>
      </c>
      <c r="H108">
        <v>3</v>
      </c>
      <c r="I108" t="s">
        <v>190</v>
      </c>
      <c r="J108" t="s">
        <v>192</v>
      </c>
      <c r="K108" t="s">
        <v>191</v>
      </c>
      <c r="L108">
        <v>1354</v>
      </c>
      <c r="N108">
        <v>1010</v>
      </c>
      <c r="O108" t="s">
        <v>57</v>
      </c>
      <c r="P108" t="s">
        <v>57</v>
      </c>
      <c r="Q108">
        <v>1</v>
      </c>
      <c r="W108">
        <v>0</v>
      </c>
      <c r="X108">
        <v>-593060650</v>
      </c>
      <c r="Y108">
        <v>0</v>
      </c>
      <c r="AA108">
        <v>7310.2</v>
      </c>
      <c r="AB108">
        <v>0</v>
      </c>
      <c r="AC108">
        <v>0</v>
      </c>
      <c r="AD108">
        <v>0</v>
      </c>
      <c r="AE108">
        <v>2822.47</v>
      </c>
      <c r="AF108">
        <v>0</v>
      </c>
      <c r="AG108">
        <v>0</v>
      </c>
      <c r="AH108">
        <v>0</v>
      </c>
      <c r="AI108">
        <v>2.59</v>
      </c>
      <c r="AJ108">
        <v>1</v>
      </c>
      <c r="AK108">
        <v>1</v>
      </c>
      <c r="AL108">
        <v>1</v>
      </c>
      <c r="AN108">
        <v>1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203481412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Y108*Source!I100</f>
        <v>0</v>
      </c>
      <c r="CY108">
        <f t="shared" si="21"/>
        <v>7310.2</v>
      </c>
      <c r="CZ108">
        <f t="shared" si="22"/>
        <v>2822.47</v>
      </c>
      <c r="DA108">
        <f t="shared" si="23"/>
        <v>2.59</v>
      </c>
      <c r="DB108">
        <f t="shared" ref="DB108:DB139" si="24">ROUND(ROUND(AT108*CZ108,2),6)</f>
        <v>0</v>
      </c>
      <c r="DC108">
        <f t="shared" ref="DC108:DC139" si="25">ROUND(ROUND(AT108*AG108,2),6)</f>
        <v>0</v>
      </c>
    </row>
    <row r="109" spans="1:107" x14ac:dyDescent="0.2">
      <c r="A109">
        <f>ROW(Source!A100)</f>
        <v>100</v>
      </c>
      <c r="B109">
        <v>203480804</v>
      </c>
      <c r="C109">
        <v>203481375</v>
      </c>
      <c r="D109">
        <v>74916893</v>
      </c>
      <c r="E109">
        <v>1</v>
      </c>
      <c r="F109">
        <v>1</v>
      </c>
      <c r="G109">
        <v>1</v>
      </c>
      <c r="H109">
        <v>3</v>
      </c>
      <c r="I109" t="s">
        <v>591</v>
      </c>
      <c r="J109" t="s">
        <v>592</v>
      </c>
      <c r="K109" t="s">
        <v>593</v>
      </c>
      <c r="L109">
        <v>1355</v>
      </c>
      <c r="N109">
        <v>1010</v>
      </c>
      <c r="O109" t="s">
        <v>379</v>
      </c>
      <c r="P109" t="s">
        <v>379</v>
      </c>
      <c r="Q109">
        <v>100</v>
      </c>
      <c r="W109">
        <v>0</v>
      </c>
      <c r="X109">
        <v>1044355548</v>
      </c>
      <c r="Y109">
        <v>0.06</v>
      </c>
      <c r="AA109">
        <v>1598.66</v>
      </c>
      <c r="AB109">
        <v>0</v>
      </c>
      <c r="AC109">
        <v>0</v>
      </c>
      <c r="AD109">
        <v>0</v>
      </c>
      <c r="AE109">
        <v>601</v>
      </c>
      <c r="AF109">
        <v>0</v>
      </c>
      <c r="AG109">
        <v>0</v>
      </c>
      <c r="AH109">
        <v>0</v>
      </c>
      <c r="AI109">
        <v>2.66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2</v>
      </c>
      <c r="AX109">
        <v>203481413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Y109*Source!I100</f>
        <v>0.06</v>
      </c>
      <c r="CY109">
        <f t="shared" si="21"/>
        <v>1598.66</v>
      </c>
      <c r="CZ109">
        <f t="shared" si="22"/>
        <v>601</v>
      </c>
      <c r="DA109">
        <f t="shared" si="23"/>
        <v>2.66</v>
      </c>
      <c r="DB109">
        <f t="shared" si="24"/>
        <v>36.06</v>
      </c>
      <c r="DC109">
        <f t="shared" si="25"/>
        <v>0</v>
      </c>
    </row>
    <row r="110" spans="1:107" x14ac:dyDescent="0.2">
      <c r="A110">
        <f>ROW(Source!A110)</f>
        <v>110</v>
      </c>
      <c r="B110">
        <v>203480804</v>
      </c>
      <c r="C110">
        <v>203481423</v>
      </c>
      <c r="D110">
        <v>51591541</v>
      </c>
      <c r="E110">
        <v>1</v>
      </c>
      <c r="F110">
        <v>1</v>
      </c>
      <c r="G110">
        <v>1</v>
      </c>
      <c r="H110">
        <v>1</v>
      </c>
      <c r="I110" t="s">
        <v>594</v>
      </c>
      <c r="J110" t="s">
        <v>3</v>
      </c>
      <c r="K110" t="s">
        <v>595</v>
      </c>
      <c r="L110">
        <v>1369</v>
      </c>
      <c r="N110">
        <v>1013</v>
      </c>
      <c r="O110" t="s">
        <v>529</v>
      </c>
      <c r="P110" t="s">
        <v>529</v>
      </c>
      <c r="Q110">
        <v>1</v>
      </c>
      <c r="W110">
        <v>0</v>
      </c>
      <c r="X110">
        <v>-464685602</v>
      </c>
      <c r="Y110">
        <v>57.23</v>
      </c>
      <c r="AA110">
        <v>0</v>
      </c>
      <c r="AB110">
        <v>0</v>
      </c>
      <c r="AC110">
        <v>0</v>
      </c>
      <c r="AD110">
        <v>9.51</v>
      </c>
      <c r="AE110">
        <v>0</v>
      </c>
      <c r="AF110">
        <v>0</v>
      </c>
      <c r="AG110">
        <v>0</v>
      </c>
      <c r="AH110">
        <v>9.51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57.23</v>
      </c>
      <c r="AU110" t="s">
        <v>3</v>
      </c>
      <c r="AV110">
        <v>1</v>
      </c>
      <c r="AW110">
        <v>2</v>
      </c>
      <c r="AX110">
        <v>203481438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Y110*Source!I110</f>
        <v>57.23</v>
      </c>
      <c r="CY110">
        <f>AD110</f>
        <v>9.51</v>
      </c>
      <c r="CZ110">
        <f>AH110</f>
        <v>9.51</v>
      </c>
      <c r="DA110">
        <f>AL110</f>
        <v>1</v>
      </c>
      <c r="DB110">
        <f t="shared" si="24"/>
        <v>544.26</v>
      </c>
      <c r="DC110">
        <f t="shared" si="25"/>
        <v>0</v>
      </c>
    </row>
    <row r="111" spans="1:107" x14ac:dyDescent="0.2">
      <c r="A111">
        <f>ROW(Source!A110)</f>
        <v>110</v>
      </c>
      <c r="B111">
        <v>203480804</v>
      </c>
      <c r="C111">
        <v>203481423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27</v>
      </c>
      <c r="J111" t="s">
        <v>3</v>
      </c>
      <c r="K111" t="s">
        <v>530</v>
      </c>
      <c r="L111">
        <v>608254</v>
      </c>
      <c r="N111">
        <v>1013</v>
      </c>
      <c r="O111" t="s">
        <v>531</v>
      </c>
      <c r="P111" t="s">
        <v>531</v>
      </c>
      <c r="Q111">
        <v>1</v>
      </c>
      <c r="W111">
        <v>0</v>
      </c>
      <c r="X111">
        <v>-185737400</v>
      </c>
      <c r="Y111">
        <v>22.38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22.38</v>
      </c>
      <c r="AU111" t="s">
        <v>3</v>
      </c>
      <c r="AV111">
        <v>2</v>
      </c>
      <c r="AW111">
        <v>2</v>
      </c>
      <c r="AX111">
        <v>203481439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Y111*Source!I110</f>
        <v>22.38</v>
      </c>
      <c r="CY111">
        <f>AD111</f>
        <v>0</v>
      </c>
      <c r="CZ111">
        <f>AH111</f>
        <v>0</v>
      </c>
      <c r="DA111">
        <f>AL111</f>
        <v>1</v>
      </c>
      <c r="DB111">
        <f t="shared" si="24"/>
        <v>0</v>
      </c>
      <c r="DC111">
        <f t="shared" si="25"/>
        <v>0</v>
      </c>
    </row>
    <row r="112" spans="1:107" x14ac:dyDescent="0.2">
      <c r="A112">
        <f>ROW(Source!A110)</f>
        <v>110</v>
      </c>
      <c r="B112">
        <v>203480804</v>
      </c>
      <c r="C112">
        <v>203481423</v>
      </c>
      <c r="D112">
        <v>74924802</v>
      </c>
      <c r="E112">
        <v>1</v>
      </c>
      <c r="F112">
        <v>1</v>
      </c>
      <c r="G112">
        <v>1</v>
      </c>
      <c r="H112">
        <v>2</v>
      </c>
      <c r="I112" t="s">
        <v>583</v>
      </c>
      <c r="J112" t="s">
        <v>584</v>
      </c>
      <c r="K112" t="s">
        <v>585</v>
      </c>
      <c r="L112">
        <v>1368</v>
      </c>
      <c r="N112">
        <v>1011</v>
      </c>
      <c r="O112" t="s">
        <v>535</v>
      </c>
      <c r="P112" t="s">
        <v>535</v>
      </c>
      <c r="Q112">
        <v>1</v>
      </c>
      <c r="W112">
        <v>0</v>
      </c>
      <c r="X112">
        <v>113158764</v>
      </c>
      <c r="Y112">
        <v>7.56</v>
      </c>
      <c r="AA112">
        <v>0</v>
      </c>
      <c r="AB112">
        <v>867.71</v>
      </c>
      <c r="AC112">
        <v>466.56</v>
      </c>
      <c r="AD112">
        <v>0</v>
      </c>
      <c r="AE112">
        <v>0</v>
      </c>
      <c r="AF112">
        <v>74.61</v>
      </c>
      <c r="AG112">
        <v>13.5</v>
      </c>
      <c r="AH112">
        <v>0</v>
      </c>
      <c r="AI112">
        <v>1</v>
      </c>
      <c r="AJ112">
        <v>11.63</v>
      </c>
      <c r="AK112">
        <v>34.56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7.56</v>
      </c>
      <c r="AU112" t="s">
        <v>3</v>
      </c>
      <c r="AV112">
        <v>0</v>
      </c>
      <c r="AW112">
        <v>2</v>
      </c>
      <c r="AX112">
        <v>203481440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Y112*Source!I110</f>
        <v>7.56</v>
      </c>
      <c r="CY112">
        <f>AB112</f>
        <v>867.71</v>
      </c>
      <c r="CZ112">
        <f>AF112</f>
        <v>74.61</v>
      </c>
      <c r="DA112">
        <f>AJ112</f>
        <v>11.63</v>
      </c>
      <c r="DB112">
        <f t="shared" si="24"/>
        <v>564.04999999999995</v>
      </c>
      <c r="DC112">
        <f t="shared" si="25"/>
        <v>102.06</v>
      </c>
    </row>
    <row r="113" spans="1:107" x14ac:dyDescent="0.2">
      <c r="A113">
        <f>ROW(Source!A110)</f>
        <v>110</v>
      </c>
      <c r="B113">
        <v>203480804</v>
      </c>
      <c r="C113">
        <v>203481423</v>
      </c>
      <c r="D113">
        <v>74925029</v>
      </c>
      <c r="E113">
        <v>1</v>
      </c>
      <c r="F113">
        <v>1</v>
      </c>
      <c r="G113">
        <v>1</v>
      </c>
      <c r="H113">
        <v>2</v>
      </c>
      <c r="I113" t="s">
        <v>539</v>
      </c>
      <c r="J113" t="s">
        <v>540</v>
      </c>
      <c r="K113" t="s">
        <v>541</v>
      </c>
      <c r="L113">
        <v>1368</v>
      </c>
      <c r="N113">
        <v>1011</v>
      </c>
      <c r="O113" t="s">
        <v>535</v>
      </c>
      <c r="P113" t="s">
        <v>535</v>
      </c>
      <c r="Q113">
        <v>1</v>
      </c>
      <c r="W113">
        <v>0</v>
      </c>
      <c r="X113">
        <v>1156180380</v>
      </c>
      <c r="Y113">
        <v>14.82</v>
      </c>
      <c r="AA113">
        <v>0</v>
      </c>
      <c r="AB113">
        <v>876.13</v>
      </c>
      <c r="AC113">
        <v>347.67</v>
      </c>
      <c r="AD113">
        <v>0</v>
      </c>
      <c r="AE113">
        <v>0</v>
      </c>
      <c r="AF113">
        <v>83.76</v>
      </c>
      <c r="AG113">
        <v>10.06</v>
      </c>
      <c r="AH113">
        <v>0</v>
      </c>
      <c r="AI113">
        <v>1</v>
      </c>
      <c r="AJ113">
        <v>10.46</v>
      </c>
      <c r="AK113">
        <v>34.56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14.82</v>
      </c>
      <c r="AU113" t="s">
        <v>3</v>
      </c>
      <c r="AV113">
        <v>0</v>
      </c>
      <c r="AW113">
        <v>2</v>
      </c>
      <c r="AX113">
        <v>203481441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Y113*Source!I110</f>
        <v>14.82</v>
      </c>
      <c r="CY113">
        <f>AB113</f>
        <v>876.13</v>
      </c>
      <c r="CZ113">
        <f>AF113</f>
        <v>83.76</v>
      </c>
      <c r="DA113">
        <f>AJ113</f>
        <v>10.46</v>
      </c>
      <c r="DB113">
        <f t="shared" si="24"/>
        <v>1241.32</v>
      </c>
      <c r="DC113">
        <f t="shared" si="25"/>
        <v>149.09</v>
      </c>
    </row>
    <row r="114" spans="1:107" x14ac:dyDescent="0.2">
      <c r="A114">
        <f>ROW(Source!A110)</f>
        <v>110</v>
      </c>
      <c r="B114">
        <v>203480804</v>
      </c>
      <c r="C114">
        <v>203481423</v>
      </c>
      <c r="D114">
        <v>74926749</v>
      </c>
      <c r="E114">
        <v>1</v>
      </c>
      <c r="F114">
        <v>1</v>
      </c>
      <c r="G114">
        <v>1</v>
      </c>
      <c r="H114">
        <v>2</v>
      </c>
      <c r="I114" t="s">
        <v>536</v>
      </c>
      <c r="J114" t="s">
        <v>537</v>
      </c>
      <c r="K114" t="s">
        <v>538</v>
      </c>
      <c r="L114">
        <v>1368</v>
      </c>
      <c r="N114">
        <v>1011</v>
      </c>
      <c r="O114" t="s">
        <v>535</v>
      </c>
      <c r="P114" t="s">
        <v>535</v>
      </c>
      <c r="Q114">
        <v>1</v>
      </c>
      <c r="W114">
        <v>0</v>
      </c>
      <c r="X114">
        <v>1230759911</v>
      </c>
      <c r="Y114">
        <v>2.86</v>
      </c>
      <c r="AA114">
        <v>0</v>
      </c>
      <c r="AB114">
        <v>1575.16</v>
      </c>
      <c r="AC114">
        <v>400.9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18.07</v>
      </c>
      <c r="AK114">
        <v>34.56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2.86</v>
      </c>
      <c r="AU114" t="s">
        <v>3</v>
      </c>
      <c r="AV114">
        <v>0</v>
      </c>
      <c r="AW114">
        <v>2</v>
      </c>
      <c r="AX114">
        <v>203481442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Y114*Source!I110</f>
        <v>2.86</v>
      </c>
      <c r="CY114">
        <f>AB114</f>
        <v>1575.16</v>
      </c>
      <c r="CZ114">
        <f>AF114</f>
        <v>87.17</v>
      </c>
      <c r="DA114">
        <f>AJ114</f>
        <v>18.07</v>
      </c>
      <c r="DB114">
        <f t="shared" si="24"/>
        <v>249.31</v>
      </c>
      <c r="DC114">
        <f t="shared" si="25"/>
        <v>33.18</v>
      </c>
    </row>
    <row r="115" spans="1:107" x14ac:dyDescent="0.2">
      <c r="A115">
        <f>ROW(Source!A110)</f>
        <v>110</v>
      </c>
      <c r="B115">
        <v>203480804</v>
      </c>
      <c r="C115">
        <v>203481423</v>
      </c>
      <c r="D115">
        <v>74861758</v>
      </c>
      <c r="E115">
        <v>1</v>
      </c>
      <c r="F115">
        <v>1</v>
      </c>
      <c r="G115">
        <v>1</v>
      </c>
      <c r="H115">
        <v>3</v>
      </c>
      <c r="I115" t="s">
        <v>552</v>
      </c>
      <c r="J115" t="s">
        <v>553</v>
      </c>
      <c r="K115" t="s">
        <v>554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W115">
        <v>0</v>
      </c>
      <c r="X115">
        <v>1694202031</v>
      </c>
      <c r="Y115">
        <v>2.2000000000000001E-4</v>
      </c>
      <c r="AA115">
        <v>60469.78</v>
      </c>
      <c r="AB115">
        <v>0</v>
      </c>
      <c r="AC115">
        <v>0</v>
      </c>
      <c r="AD115">
        <v>0</v>
      </c>
      <c r="AE115">
        <v>6667.01</v>
      </c>
      <c r="AF115">
        <v>0</v>
      </c>
      <c r="AG115">
        <v>0</v>
      </c>
      <c r="AH115">
        <v>0</v>
      </c>
      <c r="AI115">
        <v>9.07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2.2000000000000001E-4</v>
      </c>
      <c r="AU115" t="s">
        <v>3</v>
      </c>
      <c r="AV115">
        <v>0</v>
      </c>
      <c r="AW115">
        <v>2</v>
      </c>
      <c r="AX115">
        <v>203481443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Y115*Source!I110</f>
        <v>2.2000000000000001E-4</v>
      </c>
      <c r="CY115">
        <f t="shared" ref="CY115:CY123" si="26">AA115</f>
        <v>60469.78</v>
      </c>
      <c r="CZ115">
        <f t="shared" ref="CZ115:CZ123" si="27">AE115</f>
        <v>6667.01</v>
      </c>
      <c r="DA115">
        <f t="shared" ref="DA115:DA123" si="28">AI115</f>
        <v>9.07</v>
      </c>
      <c r="DB115">
        <f t="shared" si="24"/>
        <v>1.47</v>
      </c>
      <c r="DC115">
        <f t="shared" si="25"/>
        <v>0</v>
      </c>
    </row>
    <row r="116" spans="1:107" x14ac:dyDescent="0.2">
      <c r="A116">
        <f>ROW(Source!A110)</f>
        <v>110</v>
      </c>
      <c r="B116">
        <v>203480804</v>
      </c>
      <c r="C116">
        <v>203481423</v>
      </c>
      <c r="D116">
        <v>74862173</v>
      </c>
      <c r="E116">
        <v>1</v>
      </c>
      <c r="F116">
        <v>1</v>
      </c>
      <c r="G116">
        <v>1</v>
      </c>
      <c r="H116">
        <v>3</v>
      </c>
      <c r="I116" t="s">
        <v>596</v>
      </c>
      <c r="J116" t="s">
        <v>597</v>
      </c>
      <c r="K116" t="s">
        <v>598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W116">
        <v>0</v>
      </c>
      <c r="X116">
        <v>24097165</v>
      </c>
      <c r="Y116">
        <v>6.0000000000000002E-5</v>
      </c>
      <c r="AA116">
        <v>79316.460000000006</v>
      </c>
      <c r="AB116">
        <v>0</v>
      </c>
      <c r="AC116">
        <v>0</v>
      </c>
      <c r="AD116">
        <v>0</v>
      </c>
      <c r="AE116">
        <v>6143.8</v>
      </c>
      <c r="AF116">
        <v>0</v>
      </c>
      <c r="AG116">
        <v>0</v>
      </c>
      <c r="AH116">
        <v>0</v>
      </c>
      <c r="AI116">
        <v>12.91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6.0000000000000002E-5</v>
      </c>
      <c r="AU116" t="s">
        <v>3</v>
      </c>
      <c r="AV116">
        <v>0</v>
      </c>
      <c r="AW116">
        <v>2</v>
      </c>
      <c r="AX116">
        <v>203481444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Y116*Source!I110</f>
        <v>6.0000000000000002E-5</v>
      </c>
      <c r="CY116">
        <f t="shared" si="26"/>
        <v>79316.460000000006</v>
      </c>
      <c r="CZ116">
        <f t="shared" si="27"/>
        <v>6143.8</v>
      </c>
      <c r="DA116">
        <f t="shared" si="28"/>
        <v>12.91</v>
      </c>
      <c r="DB116">
        <f t="shared" si="24"/>
        <v>0.37</v>
      </c>
      <c r="DC116">
        <f t="shared" si="25"/>
        <v>0</v>
      </c>
    </row>
    <row r="117" spans="1:107" x14ac:dyDescent="0.2">
      <c r="A117">
        <f>ROW(Source!A110)</f>
        <v>110</v>
      </c>
      <c r="B117">
        <v>203480804</v>
      </c>
      <c r="C117">
        <v>203481423</v>
      </c>
      <c r="D117">
        <v>74862185</v>
      </c>
      <c r="E117">
        <v>1</v>
      </c>
      <c r="F117">
        <v>1</v>
      </c>
      <c r="G117">
        <v>1</v>
      </c>
      <c r="H117">
        <v>3</v>
      </c>
      <c r="I117" t="s">
        <v>555</v>
      </c>
      <c r="J117" t="s">
        <v>556</v>
      </c>
      <c r="K117" t="s">
        <v>557</v>
      </c>
      <c r="L117">
        <v>1346</v>
      </c>
      <c r="N117">
        <v>1009</v>
      </c>
      <c r="O117" t="s">
        <v>62</v>
      </c>
      <c r="P117" t="s">
        <v>62</v>
      </c>
      <c r="Q117">
        <v>1</v>
      </c>
      <c r="W117">
        <v>0</v>
      </c>
      <c r="X117">
        <v>644139035</v>
      </c>
      <c r="Y117">
        <v>0.05</v>
      </c>
      <c r="AA117">
        <v>46.88</v>
      </c>
      <c r="AB117">
        <v>0</v>
      </c>
      <c r="AC117">
        <v>0</v>
      </c>
      <c r="AD117">
        <v>0</v>
      </c>
      <c r="AE117">
        <v>1.81</v>
      </c>
      <c r="AF117">
        <v>0</v>
      </c>
      <c r="AG117">
        <v>0</v>
      </c>
      <c r="AH117">
        <v>0</v>
      </c>
      <c r="AI117">
        <v>25.9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0.05</v>
      </c>
      <c r="AU117" t="s">
        <v>3</v>
      </c>
      <c r="AV117">
        <v>0</v>
      </c>
      <c r="AW117">
        <v>2</v>
      </c>
      <c r="AX117">
        <v>203481445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Y117*Source!I110</f>
        <v>0.05</v>
      </c>
      <c r="CY117">
        <f t="shared" si="26"/>
        <v>46.88</v>
      </c>
      <c r="CZ117">
        <f t="shared" si="27"/>
        <v>1.81</v>
      </c>
      <c r="DA117">
        <f t="shared" si="28"/>
        <v>25.9</v>
      </c>
      <c r="DB117">
        <f t="shared" si="24"/>
        <v>0.09</v>
      </c>
      <c r="DC117">
        <f t="shared" si="25"/>
        <v>0</v>
      </c>
    </row>
    <row r="118" spans="1:107" x14ac:dyDescent="0.2">
      <c r="A118">
        <f>ROW(Source!A110)</f>
        <v>110</v>
      </c>
      <c r="B118">
        <v>203480804</v>
      </c>
      <c r="C118">
        <v>203481423</v>
      </c>
      <c r="D118">
        <v>74862689</v>
      </c>
      <c r="E118">
        <v>1</v>
      </c>
      <c r="F118">
        <v>1</v>
      </c>
      <c r="G118">
        <v>1</v>
      </c>
      <c r="H118">
        <v>3</v>
      </c>
      <c r="I118" t="s">
        <v>558</v>
      </c>
      <c r="J118" t="s">
        <v>559</v>
      </c>
      <c r="K118" t="s">
        <v>560</v>
      </c>
      <c r="L118">
        <v>1346</v>
      </c>
      <c r="N118">
        <v>1009</v>
      </c>
      <c r="O118" t="s">
        <v>62</v>
      </c>
      <c r="P118" t="s">
        <v>62</v>
      </c>
      <c r="Q118">
        <v>1</v>
      </c>
      <c r="W118">
        <v>0</v>
      </c>
      <c r="X118">
        <v>1135087600</v>
      </c>
      <c r="Y118">
        <v>0.1</v>
      </c>
      <c r="AA118">
        <v>237.1</v>
      </c>
      <c r="AB118">
        <v>0</v>
      </c>
      <c r="AC118">
        <v>0</v>
      </c>
      <c r="AD118">
        <v>0</v>
      </c>
      <c r="AE118">
        <v>14.44</v>
      </c>
      <c r="AF118">
        <v>0</v>
      </c>
      <c r="AG118">
        <v>0</v>
      </c>
      <c r="AH118">
        <v>0</v>
      </c>
      <c r="AI118">
        <v>16.420000000000002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203481446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Y118*Source!I110</f>
        <v>0.1</v>
      </c>
      <c r="CY118">
        <f t="shared" si="26"/>
        <v>237.1</v>
      </c>
      <c r="CZ118">
        <f t="shared" si="27"/>
        <v>14.44</v>
      </c>
      <c r="DA118">
        <f t="shared" si="28"/>
        <v>16.420000000000002</v>
      </c>
      <c r="DB118">
        <f t="shared" si="24"/>
        <v>1.44</v>
      </c>
      <c r="DC118">
        <f t="shared" si="25"/>
        <v>0</v>
      </c>
    </row>
    <row r="119" spans="1:107" x14ac:dyDescent="0.2">
      <c r="A119">
        <f>ROW(Source!A110)</f>
        <v>110</v>
      </c>
      <c r="B119">
        <v>203480804</v>
      </c>
      <c r="C119">
        <v>203481423</v>
      </c>
      <c r="D119">
        <v>74874848</v>
      </c>
      <c r="E119">
        <v>1</v>
      </c>
      <c r="F119">
        <v>1</v>
      </c>
      <c r="G119">
        <v>1</v>
      </c>
      <c r="H119">
        <v>3</v>
      </c>
      <c r="I119" t="s">
        <v>225</v>
      </c>
      <c r="J119" t="s">
        <v>227</v>
      </c>
      <c r="K119" t="s">
        <v>226</v>
      </c>
      <c r="L119">
        <v>1348</v>
      </c>
      <c r="N119">
        <v>1009</v>
      </c>
      <c r="O119" t="s">
        <v>48</v>
      </c>
      <c r="P119" t="s">
        <v>48</v>
      </c>
      <c r="Q119">
        <v>1000</v>
      </c>
      <c r="W119">
        <v>0</v>
      </c>
      <c r="X119">
        <v>-289660452</v>
      </c>
      <c r="Y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7.45</v>
      </c>
      <c r="AJ119">
        <v>1</v>
      </c>
      <c r="AK119">
        <v>1</v>
      </c>
      <c r="AL119">
        <v>1</v>
      </c>
      <c r="AN119">
        <v>1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203481447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Y119*Source!I110</f>
        <v>0</v>
      </c>
      <c r="CY119">
        <f t="shared" si="26"/>
        <v>0</v>
      </c>
      <c r="CZ119">
        <f t="shared" si="27"/>
        <v>0</v>
      </c>
      <c r="DA119">
        <f t="shared" si="28"/>
        <v>7.45</v>
      </c>
      <c r="DB119">
        <f t="shared" si="24"/>
        <v>0</v>
      </c>
      <c r="DC119">
        <f t="shared" si="25"/>
        <v>0</v>
      </c>
    </row>
    <row r="120" spans="1:107" x14ac:dyDescent="0.2">
      <c r="A120">
        <f>ROW(Source!A110)</f>
        <v>110</v>
      </c>
      <c r="B120">
        <v>203480804</v>
      </c>
      <c r="C120">
        <v>203481423</v>
      </c>
      <c r="D120">
        <v>74874850</v>
      </c>
      <c r="E120">
        <v>1</v>
      </c>
      <c r="F120">
        <v>1</v>
      </c>
      <c r="G120">
        <v>1</v>
      </c>
      <c r="H120">
        <v>3</v>
      </c>
      <c r="I120" t="s">
        <v>229</v>
      </c>
      <c r="J120" t="s">
        <v>231</v>
      </c>
      <c r="K120" t="s">
        <v>230</v>
      </c>
      <c r="L120">
        <v>1348</v>
      </c>
      <c r="N120">
        <v>1009</v>
      </c>
      <c r="O120" t="s">
        <v>48</v>
      </c>
      <c r="P120" t="s">
        <v>48</v>
      </c>
      <c r="Q120">
        <v>1000</v>
      </c>
      <c r="W120">
        <v>0</v>
      </c>
      <c r="X120">
        <v>233965289</v>
      </c>
      <c r="Y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1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203481448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Y120*Source!I110</f>
        <v>0</v>
      </c>
      <c r="CY120">
        <f t="shared" si="26"/>
        <v>0</v>
      </c>
      <c r="CZ120">
        <f t="shared" si="27"/>
        <v>0</v>
      </c>
      <c r="DA120">
        <f t="shared" si="28"/>
        <v>7.45</v>
      </c>
      <c r="DB120">
        <f t="shared" si="24"/>
        <v>0</v>
      </c>
      <c r="DC120">
        <f t="shared" si="25"/>
        <v>0</v>
      </c>
    </row>
    <row r="121" spans="1:107" x14ac:dyDescent="0.2">
      <c r="A121">
        <f>ROW(Source!A110)</f>
        <v>110</v>
      </c>
      <c r="B121">
        <v>203480804</v>
      </c>
      <c r="C121">
        <v>203481423</v>
      </c>
      <c r="D121">
        <v>74908341</v>
      </c>
      <c r="E121">
        <v>1</v>
      </c>
      <c r="F121">
        <v>1</v>
      </c>
      <c r="G121">
        <v>1</v>
      </c>
      <c r="H121">
        <v>3</v>
      </c>
      <c r="I121" t="s">
        <v>69</v>
      </c>
      <c r="J121" t="s">
        <v>71</v>
      </c>
      <c r="K121" t="s">
        <v>70</v>
      </c>
      <c r="L121">
        <v>1348</v>
      </c>
      <c r="N121">
        <v>1009</v>
      </c>
      <c r="O121" t="s">
        <v>48</v>
      </c>
      <c r="P121" t="s">
        <v>48</v>
      </c>
      <c r="Q121">
        <v>1000</v>
      </c>
      <c r="W121">
        <v>0</v>
      </c>
      <c r="X121">
        <v>1725018356</v>
      </c>
      <c r="Y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7.45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203481449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Y121*Source!I110</f>
        <v>0</v>
      </c>
      <c r="CY121">
        <f t="shared" si="26"/>
        <v>0</v>
      </c>
      <c r="CZ121">
        <f t="shared" si="27"/>
        <v>0</v>
      </c>
      <c r="DA121">
        <f t="shared" si="28"/>
        <v>7.45</v>
      </c>
      <c r="DB121">
        <f t="shared" si="24"/>
        <v>0</v>
      </c>
      <c r="DC121">
        <f t="shared" si="25"/>
        <v>0</v>
      </c>
    </row>
    <row r="122" spans="1:107" x14ac:dyDescent="0.2">
      <c r="A122">
        <f>ROW(Source!A110)</f>
        <v>110</v>
      </c>
      <c r="B122">
        <v>203480804</v>
      </c>
      <c r="C122">
        <v>203481423</v>
      </c>
      <c r="D122">
        <v>74909699</v>
      </c>
      <c r="E122">
        <v>1</v>
      </c>
      <c r="F122">
        <v>1</v>
      </c>
      <c r="G122">
        <v>1</v>
      </c>
      <c r="H122">
        <v>3</v>
      </c>
      <c r="I122" t="s">
        <v>599</v>
      </c>
      <c r="J122" t="s">
        <v>600</v>
      </c>
      <c r="K122" t="s">
        <v>601</v>
      </c>
      <c r="L122">
        <v>1348</v>
      </c>
      <c r="N122">
        <v>1009</v>
      </c>
      <c r="O122" t="s">
        <v>48</v>
      </c>
      <c r="P122" t="s">
        <v>48</v>
      </c>
      <c r="Q122">
        <v>1000</v>
      </c>
      <c r="W122">
        <v>0</v>
      </c>
      <c r="X122">
        <v>1945603711</v>
      </c>
      <c r="Y122">
        <v>3.5000000000000001E-3</v>
      </c>
      <c r="AA122">
        <v>315708.09000000003</v>
      </c>
      <c r="AB122">
        <v>0</v>
      </c>
      <c r="AC122">
        <v>0</v>
      </c>
      <c r="AD122">
        <v>0</v>
      </c>
      <c r="AE122">
        <v>29097.52</v>
      </c>
      <c r="AF122">
        <v>0</v>
      </c>
      <c r="AG122">
        <v>0</v>
      </c>
      <c r="AH122">
        <v>0</v>
      </c>
      <c r="AI122">
        <v>10.85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3.5000000000000001E-3</v>
      </c>
      <c r="AU122" t="s">
        <v>3</v>
      </c>
      <c r="AV122">
        <v>0</v>
      </c>
      <c r="AW122">
        <v>2</v>
      </c>
      <c r="AX122">
        <v>203481450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Y122*Source!I110</f>
        <v>3.5000000000000001E-3</v>
      </c>
      <c r="CY122">
        <f t="shared" si="26"/>
        <v>315708.09000000003</v>
      </c>
      <c r="CZ122">
        <f t="shared" si="27"/>
        <v>29097.52</v>
      </c>
      <c r="DA122">
        <f t="shared" si="28"/>
        <v>10.85</v>
      </c>
      <c r="DB122">
        <f t="shared" si="24"/>
        <v>101.84</v>
      </c>
      <c r="DC122">
        <f t="shared" si="25"/>
        <v>0</v>
      </c>
    </row>
    <row r="123" spans="1:107" x14ac:dyDescent="0.2">
      <c r="A123">
        <f>ROW(Source!A110)</f>
        <v>110</v>
      </c>
      <c r="B123">
        <v>203480804</v>
      </c>
      <c r="C123">
        <v>203481423</v>
      </c>
      <c r="D123">
        <v>74916289</v>
      </c>
      <c r="E123">
        <v>1</v>
      </c>
      <c r="F123">
        <v>1</v>
      </c>
      <c r="G123">
        <v>1</v>
      </c>
      <c r="H123">
        <v>3</v>
      </c>
      <c r="I123" t="s">
        <v>234</v>
      </c>
      <c r="J123" t="s">
        <v>236</v>
      </c>
      <c r="K123" t="s">
        <v>235</v>
      </c>
      <c r="L123">
        <v>1354</v>
      </c>
      <c r="N123">
        <v>1010</v>
      </c>
      <c r="O123" t="s">
        <v>57</v>
      </c>
      <c r="P123" t="s">
        <v>57</v>
      </c>
      <c r="Q123">
        <v>1</v>
      </c>
      <c r="W123">
        <v>1</v>
      </c>
      <c r="X123">
        <v>-295719891</v>
      </c>
      <c r="Y123">
        <v>-3.4</v>
      </c>
      <c r="AA123">
        <v>877.36</v>
      </c>
      <c r="AB123">
        <v>0</v>
      </c>
      <c r="AC123">
        <v>0</v>
      </c>
      <c r="AD123">
        <v>0</v>
      </c>
      <c r="AE123">
        <v>88</v>
      </c>
      <c r="AF123">
        <v>0</v>
      </c>
      <c r="AG123">
        <v>0</v>
      </c>
      <c r="AH123">
        <v>0</v>
      </c>
      <c r="AI123">
        <v>9.9700000000000006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-3.4</v>
      </c>
      <c r="AU123" t="s">
        <v>3</v>
      </c>
      <c r="AV123">
        <v>0</v>
      </c>
      <c r="AW123">
        <v>2</v>
      </c>
      <c r="AX123">
        <v>203481451</v>
      </c>
      <c r="AY123">
        <v>1</v>
      </c>
      <c r="AZ123">
        <v>6144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Y123*Source!I110</f>
        <v>-3.4</v>
      </c>
      <c r="CY123">
        <f t="shared" si="26"/>
        <v>877.36</v>
      </c>
      <c r="CZ123">
        <f t="shared" si="27"/>
        <v>88</v>
      </c>
      <c r="DA123">
        <f t="shared" si="28"/>
        <v>9.9700000000000006</v>
      </c>
      <c r="DB123">
        <f t="shared" si="24"/>
        <v>-299.2</v>
      </c>
      <c r="DC123">
        <f t="shared" si="25"/>
        <v>0</v>
      </c>
    </row>
    <row r="124" spans="1:107" x14ac:dyDescent="0.2">
      <c r="A124">
        <f>ROW(Source!A115)</f>
        <v>115</v>
      </c>
      <c r="B124">
        <v>203480804</v>
      </c>
      <c r="C124">
        <v>203481456</v>
      </c>
      <c r="D124">
        <v>51592378</v>
      </c>
      <c r="E124">
        <v>1</v>
      </c>
      <c r="F124">
        <v>1</v>
      </c>
      <c r="G124">
        <v>1</v>
      </c>
      <c r="H124">
        <v>1</v>
      </c>
      <c r="I124" t="s">
        <v>602</v>
      </c>
      <c r="J124" t="s">
        <v>3</v>
      </c>
      <c r="K124" t="s">
        <v>603</v>
      </c>
      <c r="L124">
        <v>1369</v>
      </c>
      <c r="N124">
        <v>1013</v>
      </c>
      <c r="O124" t="s">
        <v>529</v>
      </c>
      <c r="P124" t="s">
        <v>529</v>
      </c>
      <c r="Q124">
        <v>1</v>
      </c>
      <c r="W124">
        <v>0</v>
      </c>
      <c r="X124">
        <v>-1739886638</v>
      </c>
      <c r="Y124">
        <v>2.42</v>
      </c>
      <c r="AA124">
        <v>0</v>
      </c>
      <c r="AB124">
        <v>0</v>
      </c>
      <c r="AC124">
        <v>0</v>
      </c>
      <c r="AD124">
        <v>9.6199999999999992</v>
      </c>
      <c r="AE124">
        <v>0</v>
      </c>
      <c r="AF124">
        <v>0</v>
      </c>
      <c r="AG124">
        <v>0</v>
      </c>
      <c r="AH124">
        <v>9.6199999999999992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2.42</v>
      </c>
      <c r="AU124" t="s">
        <v>3</v>
      </c>
      <c r="AV124">
        <v>1</v>
      </c>
      <c r="AW124">
        <v>2</v>
      </c>
      <c r="AX124">
        <v>203481467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Y124*Source!I115</f>
        <v>29.04</v>
      </c>
      <c r="CY124">
        <f>AD124</f>
        <v>9.6199999999999992</v>
      </c>
      <c r="CZ124">
        <f>AH124</f>
        <v>9.6199999999999992</v>
      </c>
      <c r="DA124">
        <f>AL124</f>
        <v>1</v>
      </c>
      <c r="DB124">
        <f t="shared" si="24"/>
        <v>23.28</v>
      </c>
      <c r="DC124">
        <f t="shared" si="25"/>
        <v>0</v>
      </c>
    </row>
    <row r="125" spans="1:107" x14ac:dyDescent="0.2">
      <c r="A125">
        <f>ROW(Source!A115)</f>
        <v>115</v>
      </c>
      <c r="B125">
        <v>203480804</v>
      </c>
      <c r="C125">
        <v>203481456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27</v>
      </c>
      <c r="J125" t="s">
        <v>3</v>
      </c>
      <c r="K125" t="s">
        <v>530</v>
      </c>
      <c r="L125">
        <v>608254</v>
      </c>
      <c r="N125">
        <v>1013</v>
      </c>
      <c r="O125" t="s">
        <v>531</v>
      </c>
      <c r="P125" t="s">
        <v>531</v>
      </c>
      <c r="Q125">
        <v>1</v>
      </c>
      <c r="W125">
        <v>0</v>
      </c>
      <c r="X125">
        <v>-185737400</v>
      </c>
      <c r="Y125">
        <v>1.19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1.19</v>
      </c>
      <c r="AU125" t="s">
        <v>3</v>
      </c>
      <c r="AV125">
        <v>2</v>
      </c>
      <c r="AW125">
        <v>2</v>
      </c>
      <c r="AX125">
        <v>203481468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Y125*Source!I115</f>
        <v>14.28</v>
      </c>
      <c r="CY125">
        <f>AD125</f>
        <v>0</v>
      </c>
      <c r="CZ125">
        <f>AH125</f>
        <v>0</v>
      </c>
      <c r="DA125">
        <f>AL125</f>
        <v>1</v>
      </c>
      <c r="DB125">
        <f t="shared" si="24"/>
        <v>0</v>
      </c>
      <c r="DC125">
        <f t="shared" si="25"/>
        <v>0</v>
      </c>
    </row>
    <row r="126" spans="1:107" x14ac:dyDescent="0.2">
      <c r="A126">
        <f>ROW(Source!A115)</f>
        <v>115</v>
      </c>
      <c r="B126">
        <v>203480804</v>
      </c>
      <c r="C126">
        <v>203481456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539</v>
      </c>
      <c r="J126" t="s">
        <v>540</v>
      </c>
      <c r="K126" t="s">
        <v>541</v>
      </c>
      <c r="L126">
        <v>1368</v>
      </c>
      <c r="N126">
        <v>1011</v>
      </c>
      <c r="O126" t="s">
        <v>535</v>
      </c>
      <c r="P126" t="s">
        <v>535</v>
      </c>
      <c r="Q126">
        <v>1</v>
      </c>
      <c r="W126">
        <v>0</v>
      </c>
      <c r="X126">
        <v>1156180380</v>
      </c>
      <c r="Y126">
        <v>1.19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1.19</v>
      </c>
      <c r="AU126" t="s">
        <v>3</v>
      </c>
      <c r="AV126">
        <v>0</v>
      </c>
      <c r="AW126">
        <v>2</v>
      </c>
      <c r="AX126">
        <v>203481469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Y126*Source!I115</f>
        <v>14.28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24"/>
        <v>99.67</v>
      </c>
      <c r="DC126">
        <f t="shared" si="25"/>
        <v>11.97</v>
      </c>
    </row>
    <row r="127" spans="1:107" x14ac:dyDescent="0.2">
      <c r="A127">
        <f>ROW(Source!A115)</f>
        <v>115</v>
      </c>
      <c r="B127">
        <v>203480804</v>
      </c>
      <c r="C127">
        <v>203481456</v>
      </c>
      <c r="D127">
        <v>74926749</v>
      </c>
      <c r="E127">
        <v>1</v>
      </c>
      <c r="F127">
        <v>1</v>
      </c>
      <c r="G127">
        <v>1</v>
      </c>
      <c r="H127">
        <v>2</v>
      </c>
      <c r="I127" t="s">
        <v>536</v>
      </c>
      <c r="J127" t="s">
        <v>537</v>
      </c>
      <c r="K127" t="s">
        <v>538</v>
      </c>
      <c r="L127">
        <v>1368</v>
      </c>
      <c r="N127">
        <v>1011</v>
      </c>
      <c r="O127" t="s">
        <v>535</v>
      </c>
      <c r="P127" t="s">
        <v>535</v>
      </c>
      <c r="Q127">
        <v>1</v>
      </c>
      <c r="W127">
        <v>0</v>
      </c>
      <c r="X127">
        <v>1230759911</v>
      </c>
      <c r="Y127">
        <v>0.12</v>
      </c>
      <c r="AA127">
        <v>0</v>
      </c>
      <c r="AB127">
        <v>1575.16</v>
      </c>
      <c r="AC127">
        <v>400.9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18.07</v>
      </c>
      <c r="AK127">
        <v>34.56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0.12</v>
      </c>
      <c r="AU127" t="s">
        <v>3</v>
      </c>
      <c r="AV127">
        <v>0</v>
      </c>
      <c r="AW127">
        <v>2</v>
      </c>
      <c r="AX127">
        <v>203481470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Y127*Source!I115</f>
        <v>1.44</v>
      </c>
      <c r="CY127">
        <f>AB127</f>
        <v>1575.16</v>
      </c>
      <c r="CZ127">
        <f>AF127</f>
        <v>87.17</v>
      </c>
      <c r="DA127">
        <f>AJ127</f>
        <v>18.07</v>
      </c>
      <c r="DB127">
        <f t="shared" si="24"/>
        <v>10.46</v>
      </c>
      <c r="DC127">
        <f t="shared" si="25"/>
        <v>1.39</v>
      </c>
    </row>
    <row r="128" spans="1:107" x14ac:dyDescent="0.2">
      <c r="A128">
        <f>ROW(Source!A115)</f>
        <v>115</v>
      </c>
      <c r="B128">
        <v>203480804</v>
      </c>
      <c r="C128">
        <v>203481456</v>
      </c>
      <c r="D128">
        <v>74861758</v>
      </c>
      <c r="E128">
        <v>1</v>
      </c>
      <c r="F128">
        <v>1</v>
      </c>
      <c r="G128">
        <v>1</v>
      </c>
      <c r="H128">
        <v>3</v>
      </c>
      <c r="I128" t="s">
        <v>552</v>
      </c>
      <c r="J128" t="s">
        <v>553</v>
      </c>
      <c r="K128" t="s">
        <v>554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W128">
        <v>0</v>
      </c>
      <c r="X128">
        <v>1694202031</v>
      </c>
      <c r="Y128">
        <v>3.0000000000000001E-5</v>
      </c>
      <c r="AA128">
        <v>60469.78</v>
      </c>
      <c r="AB128">
        <v>0</v>
      </c>
      <c r="AC128">
        <v>0</v>
      </c>
      <c r="AD128">
        <v>0</v>
      </c>
      <c r="AE128">
        <v>6667.01</v>
      </c>
      <c r="AF128">
        <v>0</v>
      </c>
      <c r="AG128">
        <v>0</v>
      </c>
      <c r="AH128">
        <v>0</v>
      </c>
      <c r="AI128">
        <v>9.07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3.0000000000000001E-5</v>
      </c>
      <c r="AU128" t="s">
        <v>3</v>
      </c>
      <c r="AV128">
        <v>0</v>
      </c>
      <c r="AW128">
        <v>2</v>
      </c>
      <c r="AX128">
        <v>203481471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Y128*Source!I115</f>
        <v>3.6000000000000002E-4</v>
      </c>
      <c r="CY128">
        <f t="shared" ref="CY128:CY133" si="29">AA128</f>
        <v>60469.78</v>
      </c>
      <c r="CZ128">
        <f t="shared" ref="CZ128:CZ133" si="30">AE128</f>
        <v>6667.01</v>
      </c>
      <c r="DA128">
        <f t="shared" ref="DA128:DA133" si="31">AI128</f>
        <v>9.07</v>
      </c>
      <c r="DB128">
        <f t="shared" si="24"/>
        <v>0.2</v>
      </c>
      <c r="DC128">
        <f t="shared" si="25"/>
        <v>0</v>
      </c>
    </row>
    <row r="129" spans="1:107" x14ac:dyDescent="0.2">
      <c r="A129">
        <f>ROW(Source!A115)</f>
        <v>115</v>
      </c>
      <c r="B129">
        <v>203480804</v>
      </c>
      <c r="C129">
        <v>203481456</v>
      </c>
      <c r="D129">
        <v>74862173</v>
      </c>
      <c r="E129">
        <v>1</v>
      </c>
      <c r="F129">
        <v>1</v>
      </c>
      <c r="G129">
        <v>1</v>
      </c>
      <c r="H129">
        <v>3</v>
      </c>
      <c r="I129" t="s">
        <v>596</v>
      </c>
      <c r="J129" t="s">
        <v>597</v>
      </c>
      <c r="K129" t="s">
        <v>598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W129">
        <v>0</v>
      </c>
      <c r="X129">
        <v>24097165</v>
      </c>
      <c r="Y129">
        <v>6.0000000000000002E-5</v>
      </c>
      <c r="AA129">
        <v>79316.460000000006</v>
      </c>
      <c r="AB129">
        <v>0</v>
      </c>
      <c r="AC129">
        <v>0</v>
      </c>
      <c r="AD129">
        <v>0</v>
      </c>
      <c r="AE129">
        <v>6143.8</v>
      </c>
      <c r="AF129">
        <v>0</v>
      </c>
      <c r="AG129">
        <v>0</v>
      </c>
      <c r="AH129">
        <v>0</v>
      </c>
      <c r="AI129">
        <v>12.91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6.0000000000000002E-5</v>
      </c>
      <c r="AU129" t="s">
        <v>3</v>
      </c>
      <c r="AV129">
        <v>0</v>
      </c>
      <c r="AW129">
        <v>2</v>
      </c>
      <c r="AX129">
        <v>203481472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Y129*Source!I115</f>
        <v>7.2000000000000005E-4</v>
      </c>
      <c r="CY129">
        <f t="shared" si="29"/>
        <v>79316.460000000006</v>
      </c>
      <c r="CZ129">
        <f t="shared" si="30"/>
        <v>6143.8</v>
      </c>
      <c r="DA129">
        <f t="shared" si="31"/>
        <v>12.91</v>
      </c>
      <c r="DB129">
        <f t="shared" si="24"/>
        <v>0.37</v>
      </c>
      <c r="DC129">
        <f t="shared" si="25"/>
        <v>0</v>
      </c>
    </row>
    <row r="130" spans="1:107" x14ac:dyDescent="0.2">
      <c r="A130">
        <f>ROW(Source!A115)</f>
        <v>115</v>
      </c>
      <c r="B130">
        <v>203480804</v>
      </c>
      <c r="C130">
        <v>203481456</v>
      </c>
      <c r="D130">
        <v>74862185</v>
      </c>
      <c r="E130">
        <v>1</v>
      </c>
      <c r="F130">
        <v>1</v>
      </c>
      <c r="G130">
        <v>1</v>
      </c>
      <c r="H130">
        <v>3</v>
      </c>
      <c r="I130" t="s">
        <v>555</v>
      </c>
      <c r="J130" t="s">
        <v>556</v>
      </c>
      <c r="K130" t="s">
        <v>557</v>
      </c>
      <c r="L130">
        <v>1346</v>
      </c>
      <c r="N130">
        <v>1009</v>
      </c>
      <c r="O130" t="s">
        <v>62</v>
      </c>
      <c r="P130" t="s">
        <v>62</v>
      </c>
      <c r="Q130">
        <v>1</v>
      </c>
      <c r="W130">
        <v>0</v>
      </c>
      <c r="X130">
        <v>644139035</v>
      </c>
      <c r="Y130">
        <v>0.05</v>
      </c>
      <c r="AA130">
        <v>46.88</v>
      </c>
      <c r="AB130">
        <v>0</v>
      </c>
      <c r="AC130">
        <v>0</v>
      </c>
      <c r="AD130">
        <v>0</v>
      </c>
      <c r="AE130">
        <v>1.81</v>
      </c>
      <c r="AF130">
        <v>0</v>
      </c>
      <c r="AG130">
        <v>0</v>
      </c>
      <c r="AH130">
        <v>0</v>
      </c>
      <c r="AI130">
        <v>25.9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0.05</v>
      </c>
      <c r="AU130" t="s">
        <v>3</v>
      </c>
      <c r="AV130">
        <v>0</v>
      </c>
      <c r="AW130">
        <v>2</v>
      </c>
      <c r="AX130">
        <v>203481473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Y130*Source!I115</f>
        <v>0.60000000000000009</v>
      </c>
      <c r="CY130">
        <f t="shared" si="29"/>
        <v>46.88</v>
      </c>
      <c r="CZ130">
        <f t="shared" si="30"/>
        <v>1.81</v>
      </c>
      <c r="DA130">
        <f t="shared" si="31"/>
        <v>25.9</v>
      </c>
      <c r="DB130">
        <f t="shared" si="24"/>
        <v>0.09</v>
      </c>
      <c r="DC130">
        <f t="shared" si="25"/>
        <v>0</v>
      </c>
    </row>
    <row r="131" spans="1:107" x14ac:dyDescent="0.2">
      <c r="A131">
        <f>ROW(Source!A115)</f>
        <v>115</v>
      </c>
      <c r="B131">
        <v>203480804</v>
      </c>
      <c r="C131">
        <v>203481456</v>
      </c>
      <c r="D131">
        <v>74862689</v>
      </c>
      <c r="E131">
        <v>1</v>
      </c>
      <c r="F131">
        <v>1</v>
      </c>
      <c r="G131">
        <v>1</v>
      </c>
      <c r="H131">
        <v>3</v>
      </c>
      <c r="I131" t="s">
        <v>558</v>
      </c>
      <c r="J131" t="s">
        <v>559</v>
      </c>
      <c r="K131" t="s">
        <v>560</v>
      </c>
      <c r="L131">
        <v>1346</v>
      </c>
      <c r="N131">
        <v>1009</v>
      </c>
      <c r="O131" t="s">
        <v>62</v>
      </c>
      <c r="P131" t="s">
        <v>62</v>
      </c>
      <c r="Q131">
        <v>1</v>
      </c>
      <c r="W131">
        <v>0</v>
      </c>
      <c r="X131">
        <v>1135087600</v>
      </c>
      <c r="Y131">
        <v>0.1</v>
      </c>
      <c r="AA131">
        <v>237.1</v>
      </c>
      <c r="AB131">
        <v>0</v>
      </c>
      <c r="AC131">
        <v>0</v>
      </c>
      <c r="AD131">
        <v>0</v>
      </c>
      <c r="AE131">
        <v>14.44</v>
      </c>
      <c r="AF131">
        <v>0</v>
      </c>
      <c r="AG131">
        <v>0</v>
      </c>
      <c r="AH131">
        <v>0</v>
      </c>
      <c r="AI131">
        <v>16.420000000000002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0.1</v>
      </c>
      <c r="AU131" t="s">
        <v>3</v>
      </c>
      <c r="AV131">
        <v>0</v>
      </c>
      <c r="AW131">
        <v>2</v>
      </c>
      <c r="AX131">
        <v>203481474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Y131*Source!I115</f>
        <v>1.2000000000000002</v>
      </c>
      <c r="CY131">
        <f t="shared" si="29"/>
        <v>237.1</v>
      </c>
      <c r="CZ131">
        <f t="shared" si="30"/>
        <v>14.44</v>
      </c>
      <c r="DA131">
        <f t="shared" si="31"/>
        <v>16.420000000000002</v>
      </c>
      <c r="DB131">
        <f t="shared" si="24"/>
        <v>1.44</v>
      </c>
      <c r="DC131">
        <f t="shared" si="25"/>
        <v>0</v>
      </c>
    </row>
    <row r="132" spans="1:107" x14ac:dyDescent="0.2">
      <c r="A132">
        <f>ROW(Source!A115)</f>
        <v>115</v>
      </c>
      <c r="B132">
        <v>203480804</v>
      </c>
      <c r="C132">
        <v>203481456</v>
      </c>
      <c r="D132">
        <v>74909699</v>
      </c>
      <c r="E132">
        <v>1</v>
      </c>
      <c r="F132">
        <v>1</v>
      </c>
      <c r="G132">
        <v>1</v>
      </c>
      <c r="H132">
        <v>3</v>
      </c>
      <c r="I132" t="s">
        <v>599</v>
      </c>
      <c r="J132" t="s">
        <v>600</v>
      </c>
      <c r="K132" t="s">
        <v>601</v>
      </c>
      <c r="L132">
        <v>1348</v>
      </c>
      <c r="N132">
        <v>1009</v>
      </c>
      <c r="O132" t="s">
        <v>48</v>
      </c>
      <c r="P132" t="s">
        <v>48</v>
      </c>
      <c r="Q132">
        <v>1000</v>
      </c>
      <c r="W132">
        <v>0</v>
      </c>
      <c r="X132">
        <v>1945603711</v>
      </c>
      <c r="Y132">
        <v>4.0000000000000002E-4</v>
      </c>
      <c r="AA132">
        <v>315708.09000000003</v>
      </c>
      <c r="AB132">
        <v>0</v>
      </c>
      <c r="AC132">
        <v>0</v>
      </c>
      <c r="AD132">
        <v>0</v>
      </c>
      <c r="AE132">
        <v>29097.52</v>
      </c>
      <c r="AF132">
        <v>0</v>
      </c>
      <c r="AG132">
        <v>0</v>
      </c>
      <c r="AH132">
        <v>0</v>
      </c>
      <c r="AI132">
        <v>10.85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4.0000000000000002E-4</v>
      </c>
      <c r="AU132" t="s">
        <v>3</v>
      </c>
      <c r="AV132">
        <v>0</v>
      </c>
      <c r="AW132">
        <v>2</v>
      </c>
      <c r="AX132">
        <v>203481475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Y132*Source!I115</f>
        <v>4.8000000000000004E-3</v>
      </c>
      <c r="CY132">
        <f t="shared" si="29"/>
        <v>315708.09000000003</v>
      </c>
      <c r="CZ132">
        <f t="shared" si="30"/>
        <v>29097.52</v>
      </c>
      <c r="DA132">
        <f t="shared" si="31"/>
        <v>10.85</v>
      </c>
      <c r="DB132">
        <f t="shared" si="24"/>
        <v>11.64</v>
      </c>
      <c r="DC132">
        <f t="shared" si="25"/>
        <v>0</v>
      </c>
    </row>
    <row r="133" spans="1:107" x14ac:dyDescent="0.2">
      <c r="A133">
        <f>ROW(Source!A115)</f>
        <v>115</v>
      </c>
      <c r="B133">
        <v>203480804</v>
      </c>
      <c r="C133">
        <v>203481456</v>
      </c>
      <c r="D133">
        <v>74916289</v>
      </c>
      <c r="E133">
        <v>1</v>
      </c>
      <c r="F133">
        <v>1</v>
      </c>
      <c r="G133">
        <v>1</v>
      </c>
      <c r="H133">
        <v>3</v>
      </c>
      <c r="I133" t="s">
        <v>234</v>
      </c>
      <c r="J133" t="s">
        <v>236</v>
      </c>
      <c r="K133" t="s">
        <v>235</v>
      </c>
      <c r="L133">
        <v>1354</v>
      </c>
      <c r="N133">
        <v>1010</v>
      </c>
      <c r="O133" t="s">
        <v>57</v>
      </c>
      <c r="P133" t="s">
        <v>57</v>
      </c>
      <c r="Q133">
        <v>1</v>
      </c>
      <c r="W133">
        <v>1</v>
      </c>
      <c r="X133">
        <v>-295719891</v>
      </c>
      <c r="Y133">
        <v>-3.4</v>
      </c>
      <c r="AA133">
        <v>877.36</v>
      </c>
      <c r="AB133">
        <v>0</v>
      </c>
      <c r="AC133">
        <v>0</v>
      </c>
      <c r="AD133">
        <v>0</v>
      </c>
      <c r="AE133">
        <v>88</v>
      </c>
      <c r="AF133">
        <v>0</v>
      </c>
      <c r="AG133">
        <v>0</v>
      </c>
      <c r="AH133">
        <v>0</v>
      </c>
      <c r="AI133">
        <v>9.9700000000000006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-3.4</v>
      </c>
      <c r="AU133" t="s">
        <v>3</v>
      </c>
      <c r="AV133">
        <v>0</v>
      </c>
      <c r="AW133">
        <v>2</v>
      </c>
      <c r="AX133">
        <v>203481476</v>
      </c>
      <c r="AY133">
        <v>1</v>
      </c>
      <c r="AZ133">
        <v>6144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Y133*Source!I115</f>
        <v>-40.799999999999997</v>
      </c>
      <c r="CY133">
        <f t="shared" si="29"/>
        <v>877.36</v>
      </c>
      <c r="CZ133">
        <f t="shared" si="30"/>
        <v>88</v>
      </c>
      <c r="DA133">
        <f t="shared" si="31"/>
        <v>9.9700000000000006</v>
      </c>
      <c r="DB133">
        <f t="shared" si="24"/>
        <v>-299.2</v>
      </c>
      <c r="DC133">
        <f t="shared" si="25"/>
        <v>0</v>
      </c>
    </row>
    <row r="134" spans="1:107" x14ac:dyDescent="0.2">
      <c r="A134">
        <f>ROW(Source!A117)</f>
        <v>117</v>
      </c>
      <c r="B134">
        <v>203480804</v>
      </c>
      <c r="C134">
        <v>203481478</v>
      </c>
      <c r="D134">
        <v>51595962</v>
      </c>
      <c r="E134">
        <v>1</v>
      </c>
      <c r="F134">
        <v>1</v>
      </c>
      <c r="G134">
        <v>1</v>
      </c>
      <c r="H134">
        <v>1</v>
      </c>
      <c r="I134" t="s">
        <v>544</v>
      </c>
      <c r="J134" t="s">
        <v>3</v>
      </c>
      <c r="K134" t="s">
        <v>545</v>
      </c>
      <c r="L134">
        <v>1369</v>
      </c>
      <c r="N134">
        <v>1013</v>
      </c>
      <c r="O134" t="s">
        <v>529</v>
      </c>
      <c r="P134" t="s">
        <v>529</v>
      </c>
      <c r="Q134">
        <v>1</v>
      </c>
      <c r="W134">
        <v>0</v>
      </c>
      <c r="X134">
        <v>770741471</v>
      </c>
      <c r="Y134">
        <v>8.09</v>
      </c>
      <c r="AA134">
        <v>0</v>
      </c>
      <c r="AB134">
        <v>0</v>
      </c>
      <c r="AC134">
        <v>0</v>
      </c>
      <c r="AD134">
        <v>10.06</v>
      </c>
      <c r="AE134">
        <v>0</v>
      </c>
      <c r="AF134">
        <v>0</v>
      </c>
      <c r="AG134">
        <v>0</v>
      </c>
      <c r="AH134">
        <v>10.06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8.09</v>
      </c>
      <c r="AU134" t="s">
        <v>3</v>
      </c>
      <c r="AV134">
        <v>1</v>
      </c>
      <c r="AW134">
        <v>2</v>
      </c>
      <c r="AX134">
        <v>203481494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Y134*Source!I117</f>
        <v>16.18</v>
      </c>
      <c r="CY134">
        <f>AD134</f>
        <v>10.06</v>
      </c>
      <c r="CZ134">
        <f>AH134</f>
        <v>10.06</v>
      </c>
      <c r="DA134">
        <f>AL134</f>
        <v>1</v>
      </c>
      <c r="DB134">
        <f t="shared" si="24"/>
        <v>81.39</v>
      </c>
      <c r="DC134">
        <f t="shared" si="25"/>
        <v>0</v>
      </c>
    </row>
    <row r="135" spans="1:107" x14ac:dyDescent="0.2">
      <c r="A135">
        <f>ROW(Source!A117)</f>
        <v>117</v>
      </c>
      <c r="B135">
        <v>203480804</v>
      </c>
      <c r="C135">
        <v>203481478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27</v>
      </c>
      <c r="J135" t="s">
        <v>3</v>
      </c>
      <c r="K135" t="s">
        <v>530</v>
      </c>
      <c r="L135">
        <v>608254</v>
      </c>
      <c r="N135">
        <v>1013</v>
      </c>
      <c r="O135" t="s">
        <v>531</v>
      </c>
      <c r="P135" t="s">
        <v>531</v>
      </c>
      <c r="Q135">
        <v>1</v>
      </c>
      <c r="W135">
        <v>0</v>
      </c>
      <c r="X135">
        <v>-185737400</v>
      </c>
      <c r="Y135">
        <v>0.66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0.66</v>
      </c>
      <c r="AU135" t="s">
        <v>3</v>
      </c>
      <c r="AV135">
        <v>2</v>
      </c>
      <c r="AW135">
        <v>2</v>
      </c>
      <c r="AX135">
        <v>203481495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Y135*Source!I117</f>
        <v>1.32</v>
      </c>
      <c r="CY135">
        <f>AD135</f>
        <v>0</v>
      </c>
      <c r="CZ135">
        <f>AH135</f>
        <v>0</v>
      </c>
      <c r="DA135">
        <f>AL135</f>
        <v>1</v>
      </c>
      <c r="DB135">
        <f t="shared" si="24"/>
        <v>0</v>
      </c>
      <c r="DC135">
        <f t="shared" si="25"/>
        <v>0</v>
      </c>
    </row>
    <row r="136" spans="1:107" x14ac:dyDescent="0.2">
      <c r="A136">
        <f>ROW(Source!A117)</f>
        <v>117</v>
      </c>
      <c r="B136">
        <v>203480804</v>
      </c>
      <c r="C136">
        <v>203481478</v>
      </c>
      <c r="D136">
        <v>74924897</v>
      </c>
      <c r="E136">
        <v>1</v>
      </c>
      <c r="F136">
        <v>1</v>
      </c>
      <c r="G136">
        <v>1</v>
      </c>
      <c r="H136">
        <v>2</v>
      </c>
      <c r="I136" t="s">
        <v>546</v>
      </c>
      <c r="J136" t="s">
        <v>547</v>
      </c>
      <c r="K136" t="s">
        <v>548</v>
      </c>
      <c r="L136">
        <v>1368</v>
      </c>
      <c r="N136">
        <v>1011</v>
      </c>
      <c r="O136" t="s">
        <v>535</v>
      </c>
      <c r="P136" t="s">
        <v>535</v>
      </c>
      <c r="Q136">
        <v>1</v>
      </c>
      <c r="W136">
        <v>0</v>
      </c>
      <c r="X136">
        <v>1106923569</v>
      </c>
      <c r="Y136">
        <v>0.66</v>
      </c>
      <c r="AA136">
        <v>0</v>
      </c>
      <c r="AB136">
        <v>1112.1600000000001</v>
      </c>
      <c r="AC136">
        <v>466.56</v>
      </c>
      <c r="AD136">
        <v>0</v>
      </c>
      <c r="AE136">
        <v>0</v>
      </c>
      <c r="AF136">
        <v>112</v>
      </c>
      <c r="AG136">
        <v>13.5</v>
      </c>
      <c r="AH136">
        <v>0</v>
      </c>
      <c r="AI136">
        <v>1</v>
      </c>
      <c r="AJ136">
        <v>9.93</v>
      </c>
      <c r="AK136">
        <v>34.56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0.66</v>
      </c>
      <c r="AU136" t="s">
        <v>3</v>
      </c>
      <c r="AV136">
        <v>0</v>
      </c>
      <c r="AW136">
        <v>2</v>
      </c>
      <c r="AX136">
        <v>203481496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Y136*Source!I117</f>
        <v>1.32</v>
      </c>
      <c r="CY136">
        <f>AB136</f>
        <v>1112.1600000000001</v>
      </c>
      <c r="CZ136">
        <f>AF136</f>
        <v>112</v>
      </c>
      <c r="DA136">
        <f>AJ136</f>
        <v>9.93</v>
      </c>
      <c r="DB136">
        <f t="shared" si="24"/>
        <v>73.92</v>
      </c>
      <c r="DC136">
        <f t="shared" si="25"/>
        <v>8.91</v>
      </c>
    </row>
    <row r="137" spans="1:107" x14ac:dyDescent="0.2">
      <c r="A137">
        <f>ROW(Source!A117)</f>
        <v>117</v>
      </c>
      <c r="B137">
        <v>203480804</v>
      </c>
      <c r="C137">
        <v>203481478</v>
      </c>
      <c r="D137">
        <v>74926749</v>
      </c>
      <c r="E137">
        <v>1</v>
      </c>
      <c r="F137">
        <v>1</v>
      </c>
      <c r="G137">
        <v>1</v>
      </c>
      <c r="H137">
        <v>2</v>
      </c>
      <c r="I137" t="s">
        <v>536</v>
      </c>
      <c r="J137" t="s">
        <v>537</v>
      </c>
      <c r="K137" t="s">
        <v>538</v>
      </c>
      <c r="L137">
        <v>1368</v>
      </c>
      <c r="N137">
        <v>1011</v>
      </c>
      <c r="O137" t="s">
        <v>535</v>
      </c>
      <c r="P137" t="s">
        <v>535</v>
      </c>
      <c r="Q137">
        <v>1</v>
      </c>
      <c r="W137">
        <v>0</v>
      </c>
      <c r="X137">
        <v>1230759911</v>
      </c>
      <c r="Y137">
        <v>0.41</v>
      </c>
      <c r="AA137">
        <v>0</v>
      </c>
      <c r="AB137">
        <v>1575.16</v>
      </c>
      <c r="AC137">
        <v>400.9</v>
      </c>
      <c r="AD137">
        <v>0</v>
      </c>
      <c r="AE137">
        <v>0</v>
      </c>
      <c r="AF137">
        <v>87.17</v>
      </c>
      <c r="AG137">
        <v>11.6</v>
      </c>
      <c r="AH137">
        <v>0</v>
      </c>
      <c r="AI137">
        <v>1</v>
      </c>
      <c r="AJ137">
        <v>18.07</v>
      </c>
      <c r="AK137">
        <v>34.56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0.41</v>
      </c>
      <c r="AU137" t="s">
        <v>3</v>
      </c>
      <c r="AV137">
        <v>0</v>
      </c>
      <c r="AW137">
        <v>2</v>
      </c>
      <c r="AX137">
        <v>203481497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Y137*Source!I117</f>
        <v>0.82</v>
      </c>
      <c r="CY137">
        <f>AB137</f>
        <v>1575.16</v>
      </c>
      <c r="CZ137">
        <f>AF137</f>
        <v>87.17</v>
      </c>
      <c r="DA137">
        <f>AJ137</f>
        <v>18.07</v>
      </c>
      <c r="DB137">
        <f t="shared" si="24"/>
        <v>35.74</v>
      </c>
      <c r="DC137">
        <f t="shared" si="25"/>
        <v>4.76</v>
      </c>
    </row>
    <row r="138" spans="1:107" x14ac:dyDescent="0.2">
      <c r="A138">
        <f>ROW(Source!A117)</f>
        <v>117</v>
      </c>
      <c r="B138">
        <v>203480804</v>
      </c>
      <c r="C138">
        <v>203481478</v>
      </c>
      <c r="D138">
        <v>74861517</v>
      </c>
      <c r="E138">
        <v>1</v>
      </c>
      <c r="F138">
        <v>1</v>
      </c>
      <c r="G138">
        <v>1</v>
      </c>
      <c r="H138">
        <v>3</v>
      </c>
      <c r="I138" t="s">
        <v>549</v>
      </c>
      <c r="J138" t="s">
        <v>550</v>
      </c>
      <c r="K138" t="s">
        <v>551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W138">
        <v>0</v>
      </c>
      <c r="X138">
        <v>-401544708</v>
      </c>
      <c r="Y138">
        <v>3.0000000000000001E-5</v>
      </c>
      <c r="AA138">
        <v>79514.23</v>
      </c>
      <c r="AB138">
        <v>0</v>
      </c>
      <c r="AC138">
        <v>0</v>
      </c>
      <c r="AD138">
        <v>0</v>
      </c>
      <c r="AE138">
        <v>9661.51</v>
      </c>
      <c r="AF138">
        <v>0</v>
      </c>
      <c r="AG138">
        <v>0</v>
      </c>
      <c r="AH138">
        <v>0</v>
      </c>
      <c r="AI138">
        <v>8.23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3.0000000000000001E-5</v>
      </c>
      <c r="AU138" t="s">
        <v>3</v>
      </c>
      <c r="AV138">
        <v>0</v>
      </c>
      <c r="AW138">
        <v>2</v>
      </c>
      <c r="AX138">
        <v>203481498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Y138*Source!I117</f>
        <v>6.0000000000000002E-5</v>
      </c>
      <c r="CY138">
        <f t="shared" ref="CY138:CY148" si="32">AA138</f>
        <v>79514.23</v>
      </c>
      <c r="CZ138">
        <f t="shared" ref="CZ138:CZ148" si="33">AE138</f>
        <v>9661.51</v>
      </c>
      <c r="DA138">
        <f t="shared" ref="DA138:DA148" si="34">AI138</f>
        <v>8.23</v>
      </c>
      <c r="DB138">
        <f t="shared" si="24"/>
        <v>0.28999999999999998</v>
      </c>
      <c r="DC138">
        <f t="shared" si="25"/>
        <v>0</v>
      </c>
    </row>
    <row r="139" spans="1:107" x14ac:dyDescent="0.2">
      <c r="A139">
        <f>ROW(Source!A117)</f>
        <v>117</v>
      </c>
      <c r="B139">
        <v>203480804</v>
      </c>
      <c r="C139">
        <v>203481478</v>
      </c>
      <c r="D139">
        <v>74861758</v>
      </c>
      <c r="E139">
        <v>1</v>
      </c>
      <c r="F139">
        <v>1</v>
      </c>
      <c r="G139">
        <v>1</v>
      </c>
      <c r="H139">
        <v>3</v>
      </c>
      <c r="I139" t="s">
        <v>552</v>
      </c>
      <c r="J139" t="s">
        <v>553</v>
      </c>
      <c r="K139" t="s">
        <v>554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W139">
        <v>0</v>
      </c>
      <c r="X139">
        <v>1694202031</v>
      </c>
      <c r="Y139">
        <v>1.2E-4</v>
      </c>
      <c r="AA139">
        <v>60469.78</v>
      </c>
      <c r="AB139">
        <v>0</v>
      </c>
      <c r="AC139">
        <v>0</v>
      </c>
      <c r="AD139">
        <v>0</v>
      </c>
      <c r="AE139">
        <v>6667.01</v>
      </c>
      <c r="AF139">
        <v>0</v>
      </c>
      <c r="AG139">
        <v>0</v>
      </c>
      <c r="AH139">
        <v>0</v>
      </c>
      <c r="AI139">
        <v>9.07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1.2E-4</v>
      </c>
      <c r="AU139" t="s">
        <v>3</v>
      </c>
      <c r="AV139">
        <v>0</v>
      </c>
      <c r="AW139">
        <v>2</v>
      </c>
      <c r="AX139">
        <v>203481499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Y139*Source!I117</f>
        <v>2.4000000000000001E-4</v>
      </c>
      <c r="CY139">
        <f t="shared" si="32"/>
        <v>60469.78</v>
      </c>
      <c r="CZ139">
        <f t="shared" si="33"/>
        <v>6667.01</v>
      </c>
      <c r="DA139">
        <f t="shared" si="34"/>
        <v>9.07</v>
      </c>
      <c r="DB139">
        <f t="shared" si="24"/>
        <v>0.8</v>
      </c>
      <c r="DC139">
        <f t="shared" si="25"/>
        <v>0</v>
      </c>
    </row>
    <row r="140" spans="1:107" x14ac:dyDescent="0.2">
      <c r="A140">
        <f>ROW(Source!A117)</f>
        <v>117</v>
      </c>
      <c r="B140">
        <v>203480804</v>
      </c>
      <c r="C140">
        <v>203481478</v>
      </c>
      <c r="D140">
        <v>74862146</v>
      </c>
      <c r="E140">
        <v>1</v>
      </c>
      <c r="F140">
        <v>1</v>
      </c>
      <c r="G140">
        <v>1</v>
      </c>
      <c r="H140">
        <v>3</v>
      </c>
      <c r="I140" t="s">
        <v>46</v>
      </c>
      <c r="J140" t="s">
        <v>49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W140">
        <v>0</v>
      </c>
      <c r="X140">
        <v>969423507</v>
      </c>
      <c r="Y140">
        <v>0</v>
      </c>
      <c r="AA140">
        <v>83439.289999999994</v>
      </c>
      <c r="AB140">
        <v>0</v>
      </c>
      <c r="AC140">
        <v>0</v>
      </c>
      <c r="AD140">
        <v>0</v>
      </c>
      <c r="AE140">
        <v>9040.01</v>
      </c>
      <c r="AF140">
        <v>0</v>
      </c>
      <c r="AG140">
        <v>0</v>
      </c>
      <c r="AH140">
        <v>0</v>
      </c>
      <c r="AI140">
        <v>9.23</v>
      </c>
      <c r="AJ140">
        <v>1</v>
      </c>
      <c r="AK140">
        <v>1</v>
      </c>
      <c r="AL140">
        <v>1</v>
      </c>
      <c r="AN140">
        <v>1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203481500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Y140*Source!I117</f>
        <v>0</v>
      </c>
      <c r="CY140">
        <f t="shared" si="32"/>
        <v>83439.289999999994</v>
      </c>
      <c r="CZ140">
        <f t="shared" si="33"/>
        <v>9040.01</v>
      </c>
      <c r="DA140">
        <f t="shared" si="34"/>
        <v>9.23</v>
      </c>
      <c r="DB140">
        <f t="shared" ref="DB140:DB160" si="35">ROUND(ROUND(AT140*CZ140,2),6)</f>
        <v>0</v>
      </c>
      <c r="DC140">
        <f t="shared" ref="DC140:DC160" si="36">ROUND(ROUND(AT140*AG140,2),6)</f>
        <v>0</v>
      </c>
    </row>
    <row r="141" spans="1:107" x14ac:dyDescent="0.2">
      <c r="A141">
        <f>ROW(Source!A117)</f>
        <v>117</v>
      </c>
      <c r="B141">
        <v>203480804</v>
      </c>
      <c r="C141">
        <v>203481478</v>
      </c>
      <c r="D141">
        <v>74862185</v>
      </c>
      <c r="E141">
        <v>1</v>
      </c>
      <c r="F141">
        <v>1</v>
      </c>
      <c r="G141">
        <v>1</v>
      </c>
      <c r="H141">
        <v>3</v>
      </c>
      <c r="I141" t="s">
        <v>555</v>
      </c>
      <c r="J141" t="s">
        <v>556</v>
      </c>
      <c r="K141" t="s">
        <v>557</v>
      </c>
      <c r="L141">
        <v>1346</v>
      </c>
      <c r="N141">
        <v>1009</v>
      </c>
      <c r="O141" t="s">
        <v>62</v>
      </c>
      <c r="P141" t="s">
        <v>62</v>
      </c>
      <c r="Q141">
        <v>1</v>
      </c>
      <c r="W141">
        <v>0</v>
      </c>
      <c r="X141">
        <v>644139035</v>
      </c>
      <c r="Y141">
        <v>0.02</v>
      </c>
      <c r="AA141">
        <v>46.88</v>
      </c>
      <c r="AB141">
        <v>0</v>
      </c>
      <c r="AC141">
        <v>0</v>
      </c>
      <c r="AD141">
        <v>0</v>
      </c>
      <c r="AE141">
        <v>1.81</v>
      </c>
      <c r="AF141">
        <v>0</v>
      </c>
      <c r="AG141">
        <v>0</v>
      </c>
      <c r="AH141">
        <v>0</v>
      </c>
      <c r="AI141">
        <v>25.9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0.02</v>
      </c>
      <c r="AU141" t="s">
        <v>3</v>
      </c>
      <c r="AV141">
        <v>0</v>
      </c>
      <c r="AW141">
        <v>2</v>
      </c>
      <c r="AX141">
        <v>203481501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Y141*Source!I117</f>
        <v>0.04</v>
      </c>
      <c r="CY141">
        <f t="shared" si="32"/>
        <v>46.88</v>
      </c>
      <c r="CZ141">
        <f t="shared" si="33"/>
        <v>1.81</v>
      </c>
      <c r="DA141">
        <f t="shared" si="34"/>
        <v>25.9</v>
      </c>
      <c r="DB141">
        <f t="shared" si="35"/>
        <v>0.04</v>
      </c>
      <c r="DC141">
        <f t="shared" si="36"/>
        <v>0</v>
      </c>
    </row>
    <row r="142" spans="1:107" x14ac:dyDescent="0.2">
      <c r="A142">
        <f>ROW(Source!A117)</f>
        <v>117</v>
      </c>
      <c r="B142">
        <v>203480804</v>
      </c>
      <c r="C142">
        <v>203481478</v>
      </c>
      <c r="D142">
        <v>74862689</v>
      </c>
      <c r="E142">
        <v>1</v>
      </c>
      <c r="F142">
        <v>1</v>
      </c>
      <c r="G142">
        <v>1</v>
      </c>
      <c r="H142">
        <v>3</v>
      </c>
      <c r="I142" t="s">
        <v>558</v>
      </c>
      <c r="J142" t="s">
        <v>559</v>
      </c>
      <c r="K142" t="s">
        <v>560</v>
      </c>
      <c r="L142">
        <v>1346</v>
      </c>
      <c r="N142">
        <v>1009</v>
      </c>
      <c r="O142" t="s">
        <v>62</v>
      </c>
      <c r="P142" t="s">
        <v>62</v>
      </c>
      <c r="Q142">
        <v>1</v>
      </c>
      <c r="W142">
        <v>0</v>
      </c>
      <c r="X142">
        <v>1135087600</v>
      </c>
      <c r="Y142">
        <v>0.01</v>
      </c>
      <c r="AA142">
        <v>237.1</v>
      </c>
      <c r="AB142">
        <v>0</v>
      </c>
      <c r="AC142">
        <v>0</v>
      </c>
      <c r="AD142">
        <v>0</v>
      </c>
      <c r="AE142">
        <v>14.44</v>
      </c>
      <c r="AF142">
        <v>0</v>
      </c>
      <c r="AG142">
        <v>0</v>
      </c>
      <c r="AH142">
        <v>0</v>
      </c>
      <c r="AI142">
        <v>16.420000000000002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0.01</v>
      </c>
      <c r="AU142" t="s">
        <v>3</v>
      </c>
      <c r="AV142">
        <v>0</v>
      </c>
      <c r="AW142">
        <v>2</v>
      </c>
      <c r="AX142">
        <v>203481502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Y142*Source!I117</f>
        <v>0.02</v>
      </c>
      <c r="CY142">
        <f t="shared" si="32"/>
        <v>237.1</v>
      </c>
      <c r="CZ142">
        <f t="shared" si="33"/>
        <v>14.44</v>
      </c>
      <c r="DA142">
        <f t="shared" si="34"/>
        <v>16.420000000000002</v>
      </c>
      <c r="DB142">
        <f t="shared" si="35"/>
        <v>0.14000000000000001</v>
      </c>
      <c r="DC142">
        <f t="shared" si="36"/>
        <v>0</v>
      </c>
    </row>
    <row r="143" spans="1:107" x14ac:dyDescent="0.2">
      <c r="A143">
        <f>ROW(Source!A117)</f>
        <v>117</v>
      </c>
      <c r="B143">
        <v>203480804</v>
      </c>
      <c r="C143">
        <v>203481478</v>
      </c>
      <c r="D143">
        <v>74868042</v>
      </c>
      <c r="E143">
        <v>1</v>
      </c>
      <c r="F143">
        <v>1</v>
      </c>
      <c r="G143">
        <v>1</v>
      </c>
      <c r="H143">
        <v>3</v>
      </c>
      <c r="I143" t="s">
        <v>51</v>
      </c>
      <c r="J143" t="s">
        <v>53</v>
      </c>
      <c r="K143" t="s">
        <v>52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W143">
        <v>0</v>
      </c>
      <c r="X143">
        <v>-846764803</v>
      </c>
      <c r="Y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7.45</v>
      </c>
      <c r="AJ143">
        <v>1</v>
      </c>
      <c r="AK143">
        <v>1</v>
      </c>
      <c r="AL143">
        <v>1</v>
      </c>
      <c r="AN143">
        <v>1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203481503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Y143*Source!I117</f>
        <v>0</v>
      </c>
      <c r="CY143">
        <f t="shared" si="32"/>
        <v>0</v>
      </c>
      <c r="CZ143">
        <f t="shared" si="33"/>
        <v>0</v>
      </c>
      <c r="DA143">
        <f t="shared" si="34"/>
        <v>7.45</v>
      </c>
      <c r="DB143">
        <f t="shared" si="35"/>
        <v>0</v>
      </c>
      <c r="DC143">
        <f t="shared" si="36"/>
        <v>0</v>
      </c>
    </row>
    <row r="144" spans="1:107" x14ac:dyDescent="0.2">
      <c r="A144">
        <f>ROW(Source!A117)</f>
        <v>117</v>
      </c>
      <c r="B144">
        <v>203480804</v>
      </c>
      <c r="C144">
        <v>203481478</v>
      </c>
      <c r="D144">
        <v>74874849</v>
      </c>
      <c r="E144">
        <v>1</v>
      </c>
      <c r="F144">
        <v>1</v>
      </c>
      <c r="G144">
        <v>1</v>
      </c>
      <c r="H144">
        <v>3</v>
      </c>
      <c r="I144" t="s">
        <v>55</v>
      </c>
      <c r="J144" t="s">
        <v>58</v>
      </c>
      <c r="K144" t="s">
        <v>56</v>
      </c>
      <c r="L144">
        <v>1354</v>
      </c>
      <c r="N144">
        <v>1010</v>
      </c>
      <c r="O144" t="s">
        <v>57</v>
      </c>
      <c r="P144" t="s">
        <v>57</v>
      </c>
      <c r="Q144">
        <v>1</v>
      </c>
      <c r="W144">
        <v>0</v>
      </c>
      <c r="X144">
        <v>1300580883</v>
      </c>
      <c r="Y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7.45</v>
      </c>
      <c r="AJ144">
        <v>1</v>
      </c>
      <c r="AK144">
        <v>1</v>
      </c>
      <c r="AL144">
        <v>1</v>
      </c>
      <c r="AN144">
        <v>1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0</v>
      </c>
      <c r="AU144" t="s">
        <v>3</v>
      </c>
      <c r="AV144">
        <v>0</v>
      </c>
      <c r="AW144">
        <v>2</v>
      </c>
      <c r="AX144">
        <v>203481504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Y144*Source!I117</f>
        <v>0</v>
      </c>
      <c r="CY144">
        <f t="shared" si="32"/>
        <v>0</v>
      </c>
      <c r="CZ144">
        <f t="shared" si="33"/>
        <v>0</v>
      </c>
      <c r="DA144">
        <f t="shared" si="34"/>
        <v>7.45</v>
      </c>
      <c r="DB144">
        <f t="shared" si="35"/>
        <v>0</v>
      </c>
      <c r="DC144">
        <f t="shared" si="36"/>
        <v>0</v>
      </c>
    </row>
    <row r="145" spans="1:107" x14ac:dyDescent="0.2">
      <c r="A145">
        <f>ROW(Source!A117)</f>
        <v>117</v>
      </c>
      <c r="B145">
        <v>203480804</v>
      </c>
      <c r="C145">
        <v>203481478</v>
      </c>
      <c r="D145">
        <v>74875165</v>
      </c>
      <c r="E145">
        <v>1</v>
      </c>
      <c r="F145">
        <v>1</v>
      </c>
      <c r="G145">
        <v>1</v>
      </c>
      <c r="H145">
        <v>3</v>
      </c>
      <c r="I145" t="s">
        <v>561</v>
      </c>
      <c r="J145" t="s">
        <v>562</v>
      </c>
      <c r="K145" t="s">
        <v>563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W145">
        <v>0</v>
      </c>
      <c r="X145">
        <v>818105983</v>
      </c>
      <c r="Y145">
        <v>1E-4</v>
      </c>
      <c r="AA145">
        <v>48642.45</v>
      </c>
      <c r="AB145">
        <v>0</v>
      </c>
      <c r="AC145">
        <v>0</v>
      </c>
      <c r="AD145">
        <v>0</v>
      </c>
      <c r="AE145">
        <v>9927.0300000000007</v>
      </c>
      <c r="AF145">
        <v>0</v>
      </c>
      <c r="AG145">
        <v>0</v>
      </c>
      <c r="AH145">
        <v>0</v>
      </c>
      <c r="AI145">
        <v>4.9000000000000004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203481505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Y145*Source!I117</f>
        <v>2.0000000000000001E-4</v>
      </c>
      <c r="CY145">
        <f t="shared" si="32"/>
        <v>48642.45</v>
      </c>
      <c r="CZ145">
        <f t="shared" si="33"/>
        <v>9927.0300000000007</v>
      </c>
      <c r="DA145">
        <f t="shared" si="34"/>
        <v>4.9000000000000004</v>
      </c>
      <c r="DB145">
        <f t="shared" si="35"/>
        <v>0.99</v>
      </c>
      <c r="DC145">
        <f t="shared" si="36"/>
        <v>0</v>
      </c>
    </row>
    <row r="146" spans="1:107" x14ac:dyDescent="0.2">
      <c r="A146">
        <f>ROW(Source!A117)</f>
        <v>117</v>
      </c>
      <c r="B146">
        <v>203480804</v>
      </c>
      <c r="C146">
        <v>203481478</v>
      </c>
      <c r="D146">
        <v>74882450</v>
      </c>
      <c r="E146">
        <v>1</v>
      </c>
      <c r="F146">
        <v>1</v>
      </c>
      <c r="G146">
        <v>1</v>
      </c>
      <c r="H146">
        <v>3</v>
      </c>
      <c r="I146" t="s">
        <v>60</v>
      </c>
      <c r="J146" t="s">
        <v>63</v>
      </c>
      <c r="K146" t="s">
        <v>61</v>
      </c>
      <c r="L146">
        <v>1346</v>
      </c>
      <c r="N146">
        <v>1009</v>
      </c>
      <c r="O146" t="s">
        <v>62</v>
      </c>
      <c r="P146" t="s">
        <v>62</v>
      </c>
      <c r="Q146">
        <v>1</v>
      </c>
      <c r="W146">
        <v>0</v>
      </c>
      <c r="X146">
        <v>-870223560</v>
      </c>
      <c r="Y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7.45</v>
      </c>
      <c r="AJ146">
        <v>1</v>
      </c>
      <c r="AK146">
        <v>1</v>
      </c>
      <c r="AL146">
        <v>1</v>
      </c>
      <c r="AN146">
        <v>1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203481506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Y146*Source!I117</f>
        <v>0</v>
      </c>
      <c r="CY146">
        <f t="shared" si="32"/>
        <v>0</v>
      </c>
      <c r="CZ146">
        <f t="shared" si="33"/>
        <v>0</v>
      </c>
      <c r="DA146">
        <f t="shared" si="34"/>
        <v>7.45</v>
      </c>
      <c r="DB146">
        <f t="shared" si="35"/>
        <v>0</v>
      </c>
      <c r="DC146">
        <f t="shared" si="36"/>
        <v>0</v>
      </c>
    </row>
    <row r="147" spans="1:107" x14ac:dyDescent="0.2">
      <c r="A147">
        <f>ROW(Source!A117)</f>
        <v>117</v>
      </c>
      <c r="B147">
        <v>203480804</v>
      </c>
      <c r="C147">
        <v>203481478</v>
      </c>
      <c r="D147">
        <v>74882451</v>
      </c>
      <c r="E147">
        <v>1</v>
      </c>
      <c r="F147">
        <v>1</v>
      </c>
      <c r="G147">
        <v>1</v>
      </c>
      <c r="H147">
        <v>3</v>
      </c>
      <c r="I147" t="s">
        <v>65</v>
      </c>
      <c r="J147" t="s">
        <v>67</v>
      </c>
      <c r="K147" t="s">
        <v>66</v>
      </c>
      <c r="L147">
        <v>1346</v>
      </c>
      <c r="N147">
        <v>1009</v>
      </c>
      <c r="O147" t="s">
        <v>62</v>
      </c>
      <c r="P147" t="s">
        <v>62</v>
      </c>
      <c r="Q147">
        <v>1</v>
      </c>
      <c r="W147">
        <v>0</v>
      </c>
      <c r="X147">
        <v>-151770342</v>
      </c>
      <c r="Y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7.45</v>
      </c>
      <c r="AJ147">
        <v>1</v>
      </c>
      <c r="AK147">
        <v>1</v>
      </c>
      <c r="AL147">
        <v>1</v>
      </c>
      <c r="AN147">
        <v>1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203481507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Y147*Source!I117</f>
        <v>0</v>
      </c>
      <c r="CY147">
        <f t="shared" si="32"/>
        <v>0</v>
      </c>
      <c r="CZ147">
        <f t="shared" si="33"/>
        <v>0</v>
      </c>
      <c r="DA147">
        <f t="shared" si="34"/>
        <v>7.45</v>
      </c>
      <c r="DB147">
        <f t="shared" si="35"/>
        <v>0</v>
      </c>
      <c r="DC147">
        <f t="shared" si="36"/>
        <v>0</v>
      </c>
    </row>
    <row r="148" spans="1:107" x14ac:dyDescent="0.2">
      <c r="A148">
        <f>ROW(Source!A117)</f>
        <v>117</v>
      </c>
      <c r="B148">
        <v>203480804</v>
      </c>
      <c r="C148">
        <v>203481478</v>
      </c>
      <c r="D148">
        <v>74908341</v>
      </c>
      <c r="E148">
        <v>1</v>
      </c>
      <c r="F148">
        <v>1</v>
      </c>
      <c r="G148">
        <v>1</v>
      </c>
      <c r="H148">
        <v>3</v>
      </c>
      <c r="I148" t="s">
        <v>69</v>
      </c>
      <c r="J148" t="s">
        <v>71</v>
      </c>
      <c r="K148" t="s">
        <v>70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W148">
        <v>0</v>
      </c>
      <c r="X148">
        <v>1725018356</v>
      </c>
      <c r="Y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7.45</v>
      </c>
      <c r="AJ148">
        <v>1</v>
      </c>
      <c r="AK148">
        <v>1</v>
      </c>
      <c r="AL148">
        <v>1</v>
      </c>
      <c r="AN148">
        <v>1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203481508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Y148*Source!I117</f>
        <v>0</v>
      </c>
      <c r="CY148">
        <f t="shared" si="32"/>
        <v>0</v>
      </c>
      <c r="CZ148">
        <f t="shared" si="33"/>
        <v>0</v>
      </c>
      <c r="DA148">
        <f t="shared" si="34"/>
        <v>7.45</v>
      </c>
      <c r="DB148">
        <f t="shared" si="35"/>
        <v>0</v>
      </c>
      <c r="DC148">
        <f t="shared" si="36"/>
        <v>0</v>
      </c>
    </row>
    <row r="149" spans="1:107" x14ac:dyDescent="0.2">
      <c r="A149">
        <f>ROW(Source!A124)</f>
        <v>124</v>
      </c>
      <c r="B149">
        <v>203480804</v>
      </c>
      <c r="C149">
        <v>203481515</v>
      </c>
      <c r="D149">
        <v>51588030</v>
      </c>
      <c r="E149">
        <v>1</v>
      </c>
      <c r="F149">
        <v>1</v>
      </c>
      <c r="G149">
        <v>1</v>
      </c>
      <c r="H149">
        <v>1</v>
      </c>
      <c r="I149" t="s">
        <v>586</v>
      </c>
      <c r="J149" t="s">
        <v>3</v>
      </c>
      <c r="K149" t="s">
        <v>587</v>
      </c>
      <c r="L149">
        <v>1369</v>
      </c>
      <c r="N149">
        <v>1013</v>
      </c>
      <c r="O149" t="s">
        <v>529</v>
      </c>
      <c r="P149" t="s">
        <v>529</v>
      </c>
      <c r="Q149">
        <v>1</v>
      </c>
      <c r="W149">
        <v>0</v>
      </c>
      <c r="X149">
        <v>645971194</v>
      </c>
      <c r="Y149">
        <v>4.38</v>
      </c>
      <c r="AA149">
        <v>0</v>
      </c>
      <c r="AB149">
        <v>0</v>
      </c>
      <c r="AC149">
        <v>0</v>
      </c>
      <c r="AD149">
        <v>8.86</v>
      </c>
      <c r="AE149">
        <v>0</v>
      </c>
      <c r="AF149">
        <v>0</v>
      </c>
      <c r="AG149">
        <v>0</v>
      </c>
      <c r="AH149">
        <v>8.86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4.38</v>
      </c>
      <c r="AU149" t="s">
        <v>3</v>
      </c>
      <c r="AV149">
        <v>1</v>
      </c>
      <c r="AW149">
        <v>2</v>
      </c>
      <c r="AX149">
        <v>203481528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Y149*Source!I124</f>
        <v>96.36</v>
      </c>
      <c r="CY149">
        <f>AD149</f>
        <v>8.86</v>
      </c>
      <c r="CZ149">
        <f>AH149</f>
        <v>8.86</v>
      </c>
      <c r="DA149">
        <f>AL149</f>
        <v>1</v>
      </c>
      <c r="DB149">
        <f t="shared" si="35"/>
        <v>38.81</v>
      </c>
      <c r="DC149">
        <f t="shared" si="36"/>
        <v>0</v>
      </c>
    </row>
    <row r="150" spans="1:107" x14ac:dyDescent="0.2">
      <c r="A150">
        <f>ROW(Source!A124)</f>
        <v>124</v>
      </c>
      <c r="B150">
        <v>203480804</v>
      </c>
      <c r="C150">
        <v>203481515</v>
      </c>
      <c r="D150">
        <v>74926749</v>
      </c>
      <c r="E150">
        <v>1</v>
      </c>
      <c r="F150">
        <v>1</v>
      </c>
      <c r="G150">
        <v>1</v>
      </c>
      <c r="H150">
        <v>2</v>
      </c>
      <c r="I150" t="s">
        <v>536</v>
      </c>
      <c r="J150" t="s">
        <v>537</v>
      </c>
      <c r="K150" t="s">
        <v>538</v>
      </c>
      <c r="L150">
        <v>1368</v>
      </c>
      <c r="N150">
        <v>1011</v>
      </c>
      <c r="O150" t="s">
        <v>535</v>
      </c>
      <c r="P150" t="s">
        <v>535</v>
      </c>
      <c r="Q150">
        <v>1</v>
      </c>
      <c r="W150">
        <v>0</v>
      </c>
      <c r="X150">
        <v>1230759911</v>
      </c>
      <c r="Y150">
        <v>0.22</v>
      </c>
      <c r="AA150">
        <v>0</v>
      </c>
      <c r="AB150">
        <v>1575.16</v>
      </c>
      <c r="AC150">
        <v>400.9</v>
      </c>
      <c r="AD150">
        <v>0</v>
      </c>
      <c r="AE150">
        <v>0</v>
      </c>
      <c r="AF150">
        <v>87.17</v>
      </c>
      <c r="AG150">
        <v>11.6</v>
      </c>
      <c r="AH150">
        <v>0</v>
      </c>
      <c r="AI150">
        <v>1</v>
      </c>
      <c r="AJ150">
        <v>18.07</v>
      </c>
      <c r="AK150">
        <v>34.56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0.22</v>
      </c>
      <c r="AU150" t="s">
        <v>3</v>
      </c>
      <c r="AV150">
        <v>0</v>
      </c>
      <c r="AW150">
        <v>2</v>
      </c>
      <c r="AX150">
        <v>203481529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Y150*Source!I124</f>
        <v>4.84</v>
      </c>
      <c r="CY150">
        <f>AB150</f>
        <v>1575.16</v>
      </c>
      <c r="CZ150">
        <f>AF150</f>
        <v>87.17</v>
      </c>
      <c r="DA150">
        <f>AJ150</f>
        <v>18.07</v>
      </c>
      <c r="DB150">
        <f t="shared" si="35"/>
        <v>19.18</v>
      </c>
      <c r="DC150">
        <f t="shared" si="36"/>
        <v>2.5499999999999998</v>
      </c>
    </row>
    <row r="151" spans="1:107" x14ac:dyDescent="0.2">
      <c r="A151">
        <f>ROW(Source!A124)</f>
        <v>124</v>
      </c>
      <c r="B151">
        <v>203480804</v>
      </c>
      <c r="C151">
        <v>203481515</v>
      </c>
      <c r="D151">
        <v>74861517</v>
      </c>
      <c r="E151">
        <v>1</v>
      </c>
      <c r="F151">
        <v>1</v>
      </c>
      <c r="G151">
        <v>1</v>
      </c>
      <c r="H151">
        <v>3</v>
      </c>
      <c r="I151" t="s">
        <v>549</v>
      </c>
      <c r="J151" t="s">
        <v>550</v>
      </c>
      <c r="K151" t="s">
        <v>551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W151">
        <v>0</v>
      </c>
      <c r="X151">
        <v>-401544708</v>
      </c>
      <c r="Y151">
        <v>3.0000000000000001E-5</v>
      </c>
      <c r="AA151">
        <v>79514.23</v>
      </c>
      <c r="AB151">
        <v>0</v>
      </c>
      <c r="AC151">
        <v>0</v>
      </c>
      <c r="AD151">
        <v>0</v>
      </c>
      <c r="AE151">
        <v>9661.51</v>
      </c>
      <c r="AF151">
        <v>0</v>
      </c>
      <c r="AG151">
        <v>0</v>
      </c>
      <c r="AH151">
        <v>0</v>
      </c>
      <c r="AI151">
        <v>8.23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3.0000000000000001E-5</v>
      </c>
      <c r="AU151" t="s">
        <v>3</v>
      </c>
      <c r="AV151">
        <v>0</v>
      </c>
      <c r="AW151">
        <v>2</v>
      </c>
      <c r="AX151">
        <v>203481530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Y151*Source!I124</f>
        <v>6.6E-4</v>
      </c>
      <c r="CY151">
        <f t="shared" ref="CY151:CY160" si="37">AA151</f>
        <v>79514.23</v>
      </c>
      <c r="CZ151">
        <f t="shared" ref="CZ151:CZ160" si="38">AE151</f>
        <v>9661.51</v>
      </c>
      <c r="DA151">
        <f t="shared" ref="DA151:DA160" si="39">AI151</f>
        <v>8.23</v>
      </c>
      <c r="DB151">
        <f t="shared" si="35"/>
        <v>0.28999999999999998</v>
      </c>
      <c r="DC151">
        <f t="shared" si="36"/>
        <v>0</v>
      </c>
    </row>
    <row r="152" spans="1:107" x14ac:dyDescent="0.2">
      <c r="A152">
        <f>ROW(Source!A124)</f>
        <v>124</v>
      </c>
      <c r="B152">
        <v>203480804</v>
      </c>
      <c r="C152">
        <v>203481515</v>
      </c>
      <c r="D152">
        <v>74861758</v>
      </c>
      <c r="E152">
        <v>1</v>
      </c>
      <c r="F152">
        <v>1</v>
      </c>
      <c r="G152">
        <v>1</v>
      </c>
      <c r="H152">
        <v>3</v>
      </c>
      <c r="I152" t="s">
        <v>552</v>
      </c>
      <c r="J152" t="s">
        <v>553</v>
      </c>
      <c r="K152" t="s">
        <v>554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W152">
        <v>0</v>
      </c>
      <c r="X152">
        <v>1694202031</v>
      </c>
      <c r="Y152">
        <v>3.0000000000000001E-5</v>
      </c>
      <c r="AA152">
        <v>60469.78</v>
      </c>
      <c r="AB152">
        <v>0</v>
      </c>
      <c r="AC152">
        <v>0</v>
      </c>
      <c r="AD152">
        <v>0</v>
      </c>
      <c r="AE152">
        <v>6667.01</v>
      </c>
      <c r="AF152">
        <v>0</v>
      </c>
      <c r="AG152">
        <v>0</v>
      </c>
      <c r="AH152">
        <v>0</v>
      </c>
      <c r="AI152">
        <v>9.07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3.0000000000000001E-5</v>
      </c>
      <c r="AU152" t="s">
        <v>3</v>
      </c>
      <c r="AV152">
        <v>0</v>
      </c>
      <c r="AW152">
        <v>2</v>
      </c>
      <c r="AX152">
        <v>203481531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Y152*Source!I124</f>
        <v>6.6E-4</v>
      </c>
      <c r="CY152">
        <f t="shared" si="37"/>
        <v>60469.78</v>
      </c>
      <c r="CZ152">
        <f t="shared" si="38"/>
        <v>6667.01</v>
      </c>
      <c r="DA152">
        <f t="shared" si="39"/>
        <v>9.07</v>
      </c>
      <c r="DB152">
        <f t="shared" si="35"/>
        <v>0.2</v>
      </c>
      <c r="DC152">
        <f t="shared" si="36"/>
        <v>0</v>
      </c>
    </row>
    <row r="153" spans="1:107" x14ac:dyDescent="0.2">
      <c r="A153">
        <f>ROW(Source!A124)</f>
        <v>124</v>
      </c>
      <c r="B153">
        <v>203480804</v>
      </c>
      <c r="C153">
        <v>203481515</v>
      </c>
      <c r="D153">
        <v>74862146</v>
      </c>
      <c r="E153">
        <v>1</v>
      </c>
      <c r="F153">
        <v>1</v>
      </c>
      <c r="G153">
        <v>1</v>
      </c>
      <c r="H153">
        <v>3</v>
      </c>
      <c r="I153" t="s">
        <v>46</v>
      </c>
      <c r="J153" t="s">
        <v>49</v>
      </c>
      <c r="K153" t="s">
        <v>47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W153">
        <v>0</v>
      </c>
      <c r="X153">
        <v>969423507</v>
      </c>
      <c r="Y153">
        <v>0</v>
      </c>
      <c r="AA153">
        <v>83439.289999999994</v>
      </c>
      <c r="AB153">
        <v>0</v>
      </c>
      <c r="AC153">
        <v>0</v>
      </c>
      <c r="AD153">
        <v>0</v>
      </c>
      <c r="AE153">
        <v>9040.01</v>
      </c>
      <c r="AF153">
        <v>0</v>
      </c>
      <c r="AG153">
        <v>0</v>
      </c>
      <c r="AH153">
        <v>0</v>
      </c>
      <c r="AI153">
        <v>9.23</v>
      </c>
      <c r="AJ153">
        <v>1</v>
      </c>
      <c r="AK153">
        <v>1</v>
      </c>
      <c r="AL153">
        <v>1</v>
      </c>
      <c r="AN153">
        <v>1</v>
      </c>
      <c r="AO153">
        <v>0</v>
      </c>
      <c r="AP153">
        <v>0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203481532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Y153*Source!I124</f>
        <v>0</v>
      </c>
      <c r="CY153">
        <f t="shared" si="37"/>
        <v>83439.289999999994</v>
      </c>
      <c r="CZ153">
        <f t="shared" si="38"/>
        <v>9040.01</v>
      </c>
      <c r="DA153">
        <f t="shared" si="39"/>
        <v>9.23</v>
      </c>
      <c r="DB153">
        <f t="shared" si="35"/>
        <v>0</v>
      </c>
      <c r="DC153">
        <f t="shared" si="36"/>
        <v>0</v>
      </c>
    </row>
    <row r="154" spans="1:107" x14ac:dyDescent="0.2">
      <c r="A154">
        <f>ROW(Source!A124)</f>
        <v>124</v>
      </c>
      <c r="B154">
        <v>203480804</v>
      </c>
      <c r="C154">
        <v>203481515</v>
      </c>
      <c r="D154">
        <v>74862185</v>
      </c>
      <c r="E154">
        <v>1</v>
      </c>
      <c r="F154">
        <v>1</v>
      </c>
      <c r="G154">
        <v>1</v>
      </c>
      <c r="H154">
        <v>3</v>
      </c>
      <c r="I154" t="s">
        <v>555</v>
      </c>
      <c r="J154" t="s">
        <v>556</v>
      </c>
      <c r="K154" t="s">
        <v>557</v>
      </c>
      <c r="L154">
        <v>1346</v>
      </c>
      <c r="N154">
        <v>1009</v>
      </c>
      <c r="O154" t="s">
        <v>62</v>
      </c>
      <c r="P154" t="s">
        <v>62</v>
      </c>
      <c r="Q154">
        <v>1</v>
      </c>
      <c r="W154">
        <v>0</v>
      </c>
      <c r="X154">
        <v>644139035</v>
      </c>
      <c r="Y154">
        <v>0.02</v>
      </c>
      <c r="AA154">
        <v>46.88</v>
      </c>
      <c r="AB154">
        <v>0</v>
      </c>
      <c r="AC154">
        <v>0</v>
      </c>
      <c r="AD154">
        <v>0</v>
      </c>
      <c r="AE154">
        <v>1.81</v>
      </c>
      <c r="AF154">
        <v>0</v>
      </c>
      <c r="AG154">
        <v>0</v>
      </c>
      <c r="AH154">
        <v>0</v>
      </c>
      <c r="AI154">
        <v>25.9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0.02</v>
      </c>
      <c r="AU154" t="s">
        <v>3</v>
      </c>
      <c r="AV154">
        <v>0</v>
      </c>
      <c r="AW154">
        <v>2</v>
      </c>
      <c r="AX154">
        <v>203481533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Y154*Source!I124</f>
        <v>0.44</v>
      </c>
      <c r="CY154">
        <f t="shared" si="37"/>
        <v>46.88</v>
      </c>
      <c r="CZ154">
        <f t="shared" si="38"/>
        <v>1.81</v>
      </c>
      <c r="DA154">
        <f t="shared" si="39"/>
        <v>25.9</v>
      </c>
      <c r="DB154">
        <f t="shared" si="35"/>
        <v>0.04</v>
      </c>
      <c r="DC154">
        <f t="shared" si="36"/>
        <v>0</v>
      </c>
    </row>
    <row r="155" spans="1:107" x14ac:dyDescent="0.2">
      <c r="A155">
        <f>ROW(Source!A124)</f>
        <v>124</v>
      </c>
      <c r="B155">
        <v>203480804</v>
      </c>
      <c r="C155">
        <v>203481515</v>
      </c>
      <c r="D155">
        <v>74862689</v>
      </c>
      <c r="E155">
        <v>1</v>
      </c>
      <c r="F155">
        <v>1</v>
      </c>
      <c r="G155">
        <v>1</v>
      </c>
      <c r="H155">
        <v>3</v>
      </c>
      <c r="I155" t="s">
        <v>558</v>
      </c>
      <c r="J155" t="s">
        <v>559</v>
      </c>
      <c r="K155" t="s">
        <v>560</v>
      </c>
      <c r="L155">
        <v>1346</v>
      </c>
      <c r="N155">
        <v>1009</v>
      </c>
      <c r="O155" t="s">
        <v>62</v>
      </c>
      <c r="P155" t="s">
        <v>62</v>
      </c>
      <c r="Q155">
        <v>1</v>
      </c>
      <c r="W155">
        <v>0</v>
      </c>
      <c r="X155">
        <v>1135087600</v>
      </c>
      <c r="Y155">
        <v>0.1</v>
      </c>
      <c r="AA155">
        <v>237.1</v>
      </c>
      <c r="AB155">
        <v>0</v>
      </c>
      <c r="AC155">
        <v>0</v>
      </c>
      <c r="AD155">
        <v>0</v>
      </c>
      <c r="AE155">
        <v>14.44</v>
      </c>
      <c r="AF155">
        <v>0</v>
      </c>
      <c r="AG155">
        <v>0</v>
      </c>
      <c r="AH155">
        <v>0</v>
      </c>
      <c r="AI155">
        <v>16.420000000000002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0.1</v>
      </c>
      <c r="AU155" t="s">
        <v>3</v>
      </c>
      <c r="AV155">
        <v>0</v>
      </c>
      <c r="AW155">
        <v>2</v>
      </c>
      <c r="AX155">
        <v>203481534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Y155*Source!I124</f>
        <v>2.2000000000000002</v>
      </c>
      <c r="CY155">
        <f t="shared" si="37"/>
        <v>237.1</v>
      </c>
      <c r="CZ155">
        <f t="shared" si="38"/>
        <v>14.44</v>
      </c>
      <c r="DA155">
        <f t="shared" si="39"/>
        <v>16.420000000000002</v>
      </c>
      <c r="DB155">
        <f t="shared" si="35"/>
        <v>1.44</v>
      </c>
      <c r="DC155">
        <f t="shared" si="36"/>
        <v>0</v>
      </c>
    </row>
    <row r="156" spans="1:107" x14ac:dyDescent="0.2">
      <c r="A156">
        <f>ROW(Source!A124)</f>
        <v>124</v>
      </c>
      <c r="B156">
        <v>203480804</v>
      </c>
      <c r="C156">
        <v>203481515</v>
      </c>
      <c r="D156">
        <v>74868042</v>
      </c>
      <c r="E156">
        <v>1</v>
      </c>
      <c r="F156">
        <v>1</v>
      </c>
      <c r="G156">
        <v>1</v>
      </c>
      <c r="H156">
        <v>3</v>
      </c>
      <c r="I156" t="s">
        <v>51</v>
      </c>
      <c r="J156" t="s">
        <v>53</v>
      </c>
      <c r="K156" t="s">
        <v>52</v>
      </c>
      <c r="L156">
        <v>1348</v>
      </c>
      <c r="N156">
        <v>1009</v>
      </c>
      <c r="O156" t="s">
        <v>48</v>
      </c>
      <c r="P156" t="s">
        <v>48</v>
      </c>
      <c r="Q156">
        <v>1000</v>
      </c>
      <c r="W156">
        <v>0</v>
      </c>
      <c r="X156">
        <v>-846764803</v>
      </c>
      <c r="Y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7.45</v>
      </c>
      <c r="AJ156">
        <v>1</v>
      </c>
      <c r="AK156">
        <v>1</v>
      </c>
      <c r="AL156">
        <v>1</v>
      </c>
      <c r="AN156">
        <v>1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203481535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Y156*Source!I124</f>
        <v>0</v>
      </c>
      <c r="CY156">
        <f t="shared" si="37"/>
        <v>0</v>
      </c>
      <c r="CZ156">
        <f t="shared" si="38"/>
        <v>0</v>
      </c>
      <c r="DA156">
        <f t="shared" si="39"/>
        <v>7.45</v>
      </c>
      <c r="DB156">
        <f t="shared" si="35"/>
        <v>0</v>
      </c>
      <c r="DC156">
        <f t="shared" si="36"/>
        <v>0</v>
      </c>
    </row>
    <row r="157" spans="1:107" x14ac:dyDescent="0.2">
      <c r="A157">
        <f>ROW(Source!A124)</f>
        <v>124</v>
      </c>
      <c r="B157">
        <v>203480804</v>
      </c>
      <c r="C157">
        <v>203481515</v>
      </c>
      <c r="D157">
        <v>74874849</v>
      </c>
      <c r="E157">
        <v>1</v>
      </c>
      <c r="F157">
        <v>1</v>
      </c>
      <c r="G157">
        <v>1</v>
      </c>
      <c r="H157">
        <v>3</v>
      </c>
      <c r="I157" t="s">
        <v>55</v>
      </c>
      <c r="J157" t="s">
        <v>58</v>
      </c>
      <c r="K157" t="s">
        <v>56</v>
      </c>
      <c r="L157">
        <v>1354</v>
      </c>
      <c r="N157">
        <v>1010</v>
      </c>
      <c r="O157" t="s">
        <v>57</v>
      </c>
      <c r="P157" t="s">
        <v>57</v>
      </c>
      <c r="Q157">
        <v>1</v>
      </c>
      <c r="W157">
        <v>0</v>
      </c>
      <c r="X157">
        <v>1300580883</v>
      </c>
      <c r="Y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7.45</v>
      </c>
      <c r="AJ157">
        <v>1</v>
      </c>
      <c r="AK157">
        <v>1</v>
      </c>
      <c r="AL157">
        <v>1</v>
      </c>
      <c r="AN157">
        <v>1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203481536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Y157*Source!I124</f>
        <v>0</v>
      </c>
      <c r="CY157">
        <f t="shared" si="37"/>
        <v>0</v>
      </c>
      <c r="CZ157">
        <f t="shared" si="38"/>
        <v>0</v>
      </c>
      <c r="DA157">
        <f t="shared" si="39"/>
        <v>7.45</v>
      </c>
      <c r="DB157">
        <f t="shared" si="35"/>
        <v>0</v>
      </c>
      <c r="DC157">
        <f t="shared" si="36"/>
        <v>0</v>
      </c>
    </row>
    <row r="158" spans="1:107" x14ac:dyDescent="0.2">
      <c r="A158">
        <f>ROW(Source!A124)</f>
        <v>124</v>
      </c>
      <c r="B158">
        <v>203480804</v>
      </c>
      <c r="C158">
        <v>203481515</v>
      </c>
      <c r="D158">
        <v>74875165</v>
      </c>
      <c r="E158">
        <v>1</v>
      </c>
      <c r="F158">
        <v>1</v>
      </c>
      <c r="G158">
        <v>1</v>
      </c>
      <c r="H158">
        <v>3</v>
      </c>
      <c r="I158" t="s">
        <v>561</v>
      </c>
      <c r="J158" t="s">
        <v>562</v>
      </c>
      <c r="K158" t="s">
        <v>563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W158">
        <v>0</v>
      </c>
      <c r="X158">
        <v>818105983</v>
      </c>
      <c r="Y158">
        <v>1E-4</v>
      </c>
      <c r="AA158">
        <v>48642.45</v>
      </c>
      <c r="AB158">
        <v>0</v>
      </c>
      <c r="AC158">
        <v>0</v>
      </c>
      <c r="AD158">
        <v>0</v>
      </c>
      <c r="AE158">
        <v>9927.0300000000007</v>
      </c>
      <c r="AF158">
        <v>0</v>
      </c>
      <c r="AG158">
        <v>0</v>
      </c>
      <c r="AH158">
        <v>0</v>
      </c>
      <c r="AI158">
        <v>4.9000000000000004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1E-4</v>
      </c>
      <c r="AU158" t="s">
        <v>3</v>
      </c>
      <c r="AV158">
        <v>0</v>
      </c>
      <c r="AW158">
        <v>2</v>
      </c>
      <c r="AX158">
        <v>203481537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Y158*Source!I124</f>
        <v>2.2000000000000001E-3</v>
      </c>
      <c r="CY158">
        <f t="shared" si="37"/>
        <v>48642.45</v>
      </c>
      <c r="CZ158">
        <f t="shared" si="38"/>
        <v>9927.0300000000007</v>
      </c>
      <c r="DA158">
        <f t="shared" si="39"/>
        <v>4.9000000000000004</v>
      </c>
      <c r="DB158">
        <f t="shared" si="35"/>
        <v>0.99</v>
      </c>
      <c r="DC158">
        <f t="shared" si="36"/>
        <v>0</v>
      </c>
    </row>
    <row r="159" spans="1:107" x14ac:dyDescent="0.2">
      <c r="A159">
        <f>ROW(Source!A124)</f>
        <v>124</v>
      </c>
      <c r="B159">
        <v>203480804</v>
      </c>
      <c r="C159">
        <v>203481515</v>
      </c>
      <c r="D159">
        <v>74882450</v>
      </c>
      <c r="E159">
        <v>1</v>
      </c>
      <c r="F159">
        <v>1</v>
      </c>
      <c r="G159">
        <v>1</v>
      </c>
      <c r="H159">
        <v>3</v>
      </c>
      <c r="I159" t="s">
        <v>60</v>
      </c>
      <c r="J159" t="s">
        <v>63</v>
      </c>
      <c r="K159" t="s">
        <v>61</v>
      </c>
      <c r="L159">
        <v>1346</v>
      </c>
      <c r="N159">
        <v>1009</v>
      </c>
      <c r="O159" t="s">
        <v>62</v>
      </c>
      <c r="P159" t="s">
        <v>62</v>
      </c>
      <c r="Q159">
        <v>1</v>
      </c>
      <c r="W159">
        <v>0</v>
      </c>
      <c r="X159">
        <v>-870223560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7.45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203481538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Y159*Source!I124</f>
        <v>0</v>
      </c>
      <c r="CY159">
        <f t="shared" si="37"/>
        <v>0</v>
      </c>
      <c r="CZ159">
        <f t="shared" si="38"/>
        <v>0</v>
      </c>
      <c r="DA159">
        <f t="shared" si="39"/>
        <v>7.45</v>
      </c>
      <c r="DB159">
        <f t="shared" si="35"/>
        <v>0</v>
      </c>
      <c r="DC159">
        <f t="shared" si="36"/>
        <v>0</v>
      </c>
    </row>
    <row r="160" spans="1:107" x14ac:dyDescent="0.2">
      <c r="A160">
        <f>ROW(Source!A124)</f>
        <v>124</v>
      </c>
      <c r="B160">
        <v>203480804</v>
      </c>
      <c r="C160">
        <v>203481515</v>
      </c>
      <c r="D160">
        <v>74882451</v>
      </c>
      <c r="E160">
        <v>1</v>
      </c>
      <c r="F160">
        <v>1</v>
      </c>
      <c r="G160">
        <v>1</v>
      </c>
      <c r="H160">
        <v>3</v>
      </c>
      <c r="I160" t="s">
        <v>65</v>
      </c>
      <c r="J160" t="s">
        <v>67</v>
      </c>
      <c r="K160" t="s">
        <v>66</v>
      </c>
      <c r="L160">
        <v>1346</v>
      </c>
      <c r="N160">
        <v>1009</v>
      </c>
      <c r="O160" t="s">
        <v>62</v>
      </c>
      <c r="P160" t="s">
        <v>62</v>
      </c>
      <c r="Q160">
        <v>1</v>
      </c>
      <c r="W160">
        <v>0</v>
      </c>
      <c r="X160">
        <v>-151770342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7.45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203481539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Y160*Source!I124</f>
        <v>0</v>
      </c>
      <c r="CY160">
        <f t="shared" si="37"/>
        <v>0</v>
      </c>
      <c r="CZ160">
        <f t="shared" si="38"/>
        <v>0</v>
      </c>
      <c r="DA160">
        <f t="shared" si="39"/>
        <v>7.45</v>
      </c>
      <c r="DB160">
        <f t="shared" si="35"/>
        <v>0</v>
      </c>
      <c r="DC160">
        <f t="shared" si="36"/>
        <v>0</v>
      </c>
    </row>
    <row r="161" spans="1:107" x14ac:dyDescent="0.2">
      <c r="A161">
        <f>ROW(Source!A130)</f>
        <v>130</v>
      </c>
      <c r="B161">
        <v>203480804</v>
      </c>
      <c r="C161">
        <v>203481545</v>
      </c>
      <c r="D161">
        <v>51588049</v>
      </c>
      <c r="E161">
        <v>1</v>
      </c>
      <c r="F161">
        <v>1</v>
      </c>
      <c r="G161">
        <v>1</v>
      </c>
      <c r="H161">
        <v>1</v>
      </c>
      <c r="I161" t="s">
        <v>564</v>
      </c>
      <c r="J161" t="s">
        <v>3</v>
      </c>
      <c r="K161" t="s">
        <v>565</v>
      </c>
      <c r="L161">
        <v>1369</v>
      </c>
      <c r="N161">
        <v>1013</v>
      </c>
      <c r="O161" t="s">
        <v>529</v>
      </c>
      <c r="P161" t="s">
        <v>529</v>
      </c>
      <c r="Q161">
        <v>1</v>
      </c>
      <c r="W161">
        <v>0</v>
      </c>
      <c r="X161">
        <v>254330056</v>
      </c>
      <c r="Y161">
        <v>184.79999999999998</v>
      </c>
      <c r="AA161">
        <v>0</v>
      </c>
      <c r="AB161">
        <v>0</v>
      </c>
      <c r="AC161">
        <v>0</v>
      </c>
      <c r="AD161">
        <v>7.8</v>
      </c>
      <c r="AE161">
        <v>0</v>
      </c>
      <c r="AF161">
        <v>0</v>
      </c>
      <c r="AG161">
        <v>0</v>
      </c>
      <c r="AH161">
        <v>7.8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154</v>
      </c>
      <c r="AU161" t="s">
        <v>22</v>
      </c>
      <c r="AV161">
        <v>1</v>
      </c>
      <c r="AW161">
        <v>2</v>
      </c>
      <c r="AX161">
        <v>203481547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Y161*Source!I130</f>
        <v>21.251999999999999</v>
      </c>
      <c r="CY161">
        <f>AD161</f>
        <v>7.8</v>
      </c>
      <c r="CZ161">
        <f>AH161</f>
        <v>7.8</v>
      </c>
      <c r="DA161">
        <f>AL161</f>
        <v>1</v>
      </c>
      <c r="DB161">
        <f>ROUND((ROUND(AT161*CZ161,2)*1.2),6)</f>
        <v>1441.44</v>
      </c>
      <c r="DC161">
        <f>ROUND((ROUND(AT161*AG161,2)*1.2),6)</f>
        <v>0</v>
      </c>
    </row>
    <row r="162" spans="1:107" x14ac:dyDescent="0.2">
      <c r="A162">
        <f>ROW(Source!A131)</f>
        <v>131</v>
      </c>
      <c r="B162">
        <v>203480804</v>
      </c>
      <c r="C162">
        <v>203481548</v>
      </c>
      <c r="D162">
        <v>51592841</v>
      </c>
      <c r="E162">
        <v>1</v>
      </c>
      <c r="F162">
        <v>1</v>
      </c>
      <c r="G162">
        <v>1</v>
      </c>
      <c r="H162">
        <v>1</v>
      </c>
      <c r="I162" t="s">
        <v>604</v>
      </c>
      <c r="J162" t="s">
        <v>3</v>
      </c>
      <c r="K162" t="s">
        <v>605</v>
      </c>
      <c r="L162">
        <v>1369</v>
      </c>
      <c r="N162">
        <v>1013</v>
      </c>
      <c r="O162" t="s">
        <v>529</v>
      </c>
      <c r="P162" t="s">
        <v>529</v>
      </c>
      <c r="Q162">
        <v>1</v>
      </c>
      <c r="W162">
        <v>0</v>
      </c>
      <c r="X162">
        <v>-1499016023</v>
      </c>
      <c r="Y162">
        <v>106.2</v>
      </c>
      <c r="AA162">
        <v>0</v>
      </c>
      <c r="AB162">
        <v>0</v>
      </c>
      <c r="AC162">
        <v>0</v>
      </c>
      <c r="AD162">
        <v>7.5</v>
      </c>
      <c r="AE162">
        <v>0</v>
      </c>
      <c r="AF162">
        <v>0</v>
      </c>
      <c r="AG162">
        <v>0</v>
      </c>
      <c r="AH162">
        <v>7.5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88.5</v>
      </c>
      <c r="AU162" t="s">
        <v>22</v>
      </c>
      <c r="AV162">
        <v>1</v>
      </c>
      <c r="AW162">
        <v>2</v>
      </c>
      <c r="AX162">
        <v>203481550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Y162*Source!I131</f>
        <v>12.213000000000001</v>
      </c>
      <c r="CY162">
        <f>AD162</f>
        <v>7.5</v>
      </c>
      <c r="CZ162">
        <f>AH162</f>
        <v>7.5</v>
      </c>
      <c r="DA162">
        <f>AL162</f>
        <v>1</v>
      </c>
      <c r="DB162">
        <f>ROUND((ROUND(AT162*CZ162,2)*1.2),6)</f>
        <v>796.5</v>
      </c>
      <c r="DC162">
        <f>ROUND((ROUND(AT162*AG162,2)*1.2),6)</f>
        <v>0</v>
      </c>
    </row>
    <row r="163" spans="1:107" x14ac:dyDescent="0.2">
      <c r="A163">
        <f>ROW(Source!A132)</f>
        <v>132</v>
      </c>
      <c r="B163">
        <v>203480804</v>
      </c>
      <c r="C163">
        <v>203481551</v>
      </c>
      <c r="D163">
        <v>75114835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529</v>
      </c>
      <c r="P163" t="s">
        <v>529</v>
      </c>
      <c r="Q163">
        <v>1</v>
      </c>
      <c r="W163">
        <v>0</v>
      </c>
      <c r="X163">
        <v>184923391</v>
      </c>
      <c r="Y163">
        <v>16.600000000000001</v>
      </c>
      <c r="AA163">
        <v>0</v>
      </c>
      <c r="AB163">
        <v>0</v>
      </c>
      <c r="AC163">
        <v>0</v>
      </c>
      <c r="AD163">
        <v>9.4</v>
      </c>
      <c r="AE163">
        <v>0</v>
      </c>
      <c r="AF163">
        <v>0</v>
      </c>
      <c r="AG163">
        <v>0</v>
      </c>
      <c r="AH163">
        <v>9.4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16.600000000000001</v>
      </c>
      <c r="AU163" t="s">
        <v>3</v>
      </c>
      <c r="AV163">
        <v>1</v>
      </c>
      <c r="AW163">
        <v>2</v>
      </c>
      <c r="AX163">
        <v>203481560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Y163*Source!I132</f>
        <v>3.984</v>
      </c>
      <c r="CY163">
        <f>AD163</f>
        <v>9.4</v>
      </c>
      <c r="CZ163">
        <f>AH163</f>
        <v>9.4</v>
      </c>
      <c r="DA163">
        <f>AL163</f>
        <v>1</v>
      </c>
      <c r="DB163">
        <f t="shared" ref="DB163:DB195" si="40">ROUND(ROUND(AT163*CZ163,2),6)</f>
        <v>156.04</v>
      </c>
      <c r="DC163">
        <f t="shared" ref="DC163:DC195" si="41">ROUND(ROUND(AT163*AG163,2),6)</f>
        <v>0</v>
      </c>
    </row>
    <row r="164" spans="1:107" x14ac:dyDescent="0.2">
      <c r="A164">
        <f>ROW(Source!A132)</f>
        <v>132</v>
      </c>
      <c r="B164">
        <v>203480804</v>
      </c>
      <c r="C164">
        <v>203481551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27</v>
      </c>
      <c r="J164" t="s">
        <v>3</v>
      </c>
      <c r="K164" t="s">
        <v>530</v>
      </c>
      <c r="L164">
        <v>608254</v>
      </c>
      <c r="N164">
        <v>1013</v>
      </c>
      <c r="O164" t="s">
        <v>531</v>
      </c>
      <c r="P164" t="s">
        <v>531</v>
      </c>
      <c r="Q164">
        <v>1</v>
      </c>
      <c r="W164">
        <v>0</v>
      </c>
      <c r="X164">
        <v>-185737400</v>
      </c>
      <c r="Y164">
        <v>0.22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0.22</v>
      </c>
      <c r="AU164" t="s">
        <v>3</v>
      </c>
      <c r="AV164">
        <v>2</v>
      </c>
      <c r="AW164">
        <v>2</v>
      </c>
      <c r="AX164">
        <v>203481561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Y164*Source!I132</f>
        <v>5.28E-2</v>
      </c>
      <c r="CY164">
        <f>AD164</f>
        <v>0</v>
      </c>
      <c r="CZ164">
        <f>AH164</f>
        <v>0</v>
      </c>
      <c r="DA164">
        <f>AL164</f>
        <v>1</v>
      </c>
      <c r="DB164">
        <f t="shared" si="40"/>
        <v>0</v>
      </c>
      <c r="DC164">
        <f t="shared" si="41"/>
        <v>0</v>
      </c>
    </row>
    <row r="165" spans="1:107" x14ac:dyDescent="0.2">
      <c r="A165">
        <f>ROW(Source!A132)</f>
        <v>132</v>
      </c>
      <c r="B165">
        <v>203480804</v>
      </c>
      <c r="C165">
        <v>203481551</v>
      </c>
      <c r="D165">
        <v>74924886</v>
      </c>
      <c r="E165">
        <v>1</v>
      </c>
      <c r="F165">
        <v>1</v>
      </c>
      <c r="G165">
        <v>1</v>
      </c>
      <c r="H165">
        <v>2</v>
      </c>
      <c r="I165" t="s">
        <v>608</v>
      </c>
      <c r="J165" t="s">
        <v>609</v>
      </c>
      <c r="K165" t="s">
        <v>610</v>
      </c>
      <c r="L165">
        <v>1368</v>
      </c>
      <c r="N165">
        <v>1011</v>
      </c>
      <c r="O165" t="s">
        <v>535</v>
      </c>
      <c r="P165" t="s">
        <v>535</v>
      </c>
      <c r="Q165">
        <v>1</v>
      </c>
      <c r="W165">
        <v>0</v>
      </c>
      <c r="X165">
        <v>783836208</v>
      </c>
      <c r="Y165">
        <v>0.22</v>
      </c>
      <c r="AA165">
        <v>0</v>
      </c>
      <c r="AB165">
        <v>1124.33</v>
      </c>
      <c r="AC165">
        <v>466.56</v>
      </c>
      <c r="AD165">
        <v>0</v>
      </c>
      <c r="AE165">
        <v>0</v>
      </c>
      <c r="AF165">
        <v>134.65</v>
      </c>
      <c r="AG165">
        <v>13.5</v>
      </c>
      <c r="AH165">
        <v>0</v>
      </c>
      <c r="AI165">
        <v>1</v>
      </c>
      <c r="AJ165">
        <v>8.35</v>
      </c>
      <c r="AK165">
        <v>34.56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0.22</v>
      </c>
      <c r="AU165" t="s">
        <v>3</v>
      </c>
      <c r="AV165">
        <v>0</v>
      </c>
      <c r="AW165">
        <v>2</v>
      </c>
      <c r="AX165">
        <v>203481562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Y165*Source!I132</f>
        <v>5.28E-2</v>
      </c>
      <c r="CY165">
        <f>AB165</f>
        <v>1124.33</v>
      </c>
      <c r="CZ165">
        <f>AF165</f>
        <v>134.65</v>
      </c>
      <c r="DA165">
        <f>AJ165</f>
        <v>8.35</v>
      </c>
      <c r="DB165">
        <f t="shared" si="40"/>
        <v>29.62</v>
      </c>
      <c r="DC165">
        <f t="shared" si="41"/>
        <v>2.97</v>
      </c>
    </row>
    <row r="166" spans="1:107" x14ac:dyDescent="0.2">
      <c r="A166">
        <f>ROW(Source!A132)</f>
        <v>132</v>
      </c>
      <c r="B166">
        <v>203480804</v>
      </c>
      <c r="C166">
        <v>203481551</v>
      </c>
      <c r="D166">
        <v>74925101</v>
      </c>
      <c r="E166">
        <v>1</v>
      </c>
      <c r="F166">
        <v>1</v>
      </c>
      <c r="G166">
        <v>1</v>
      </c>
      <c r="H166">
        <v>2</v>
      </c>
      <c r="I166" t="s">
        <v>611</v>
      </c>
      <c r="J166" t="s">
        <v>612</v>
      </c>
      <c r="K166" t="s">
        <v>613</v>
      </c>
      <c r="L166">
        <v>1368</v>
      </c>
      <c r="N166">
        <v>1011</v>
      </c>
      <c r="O166" t="s">
        <v>535</v>
      </c>
      <c r="P166" t="s">
        <v>535</v>
      </c>
      <c r="Q166">
        <v>1</v>
      </c>
      <c r="W166">
        <v>0</v>
      </c>
      <c r="X166">
        <v>1474986261</v>
      </c>
      <c r="Y166">
        <v>3.13</v>
      </c>
      <c r="AA166">
        <v>0</v>
      </c>
      <c r="AB166">
        <v>62.21</v>
      </c>
      <c r="AC166">
        <v>0</v>
      </c>
      <c r="AD166">
        <v>0</v>
      </c>
      <c r="AE166">
        <v>0</v>
      </c>
      <c r="AF166">
        <v>8.1</v>
      </c>
      <c r="AG166">
        <v>0</v>
      </c>
      <c r="AH166">
        <v>0</v>
      </c>
      <c r="AI166">
        <v>1</v>
      </c>
      <c r="AJ166">
        <v>7.68</v>
      </c>
      <c r="AK166">
        <v>34.56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3.13</v>
      </c>
      <c r="AU166" t="s">
        <v>3</v>
      </c>
      <c r="AV166">
        <v>0</v>
      </c>
      <c r="AW166">
        <v>2</v>
      </c>
      <c r="AX166">
        <v>203481563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Y166*Source!I132</f>
        <v>0.75119999999999998</v>
      </c>
      <c r="CY166">
        <f>AB166</f>
        <v>62.21</v>
      </c>
      <c r="CZ166">
        <f>AF166</f>
        <v>8.1</v>
      </c>
      <c r="DA166">
        <f>AJ166</f>
        <v>7.68</v>
      </c>
      <c r="DB166">
        <f t="shared" si="40"/>
        <v>25.35</v>
      </c>
      <c r="DC166">
        <f t="shared" si="41"/>
        <v>0</v>
      </c>
    </row>
    <row r="167" spans="1:107" x14ac:dyDescent="0.2">
      <c r="A167">
        <f>ROW(Source!A132)</f>
        <v>132</v>
      </c>
      <c r="B167">
        <v>203480804</v>
      </c>
      <c r="C167">
        <v>203481551</v>
      </c>
      <c r="D167">
        <v>74926749</v>
      </c>
      <c r="E167">
        <v>1</v>
      </c>
      <c r="F167">
        <v>1</v>
      </c>
      <c r="G167">
        <v>1</v>
      </c>
      <c r="H167">
        <v>2</v>
      </c>
      <c r="I167" t="s">
        <v>536</v>
      </c>
      <c r="J167" t="s">
        <v>537</v>
      </c>
      <c r="K167" t="s">
        <v>538</v>
      </c>
      <c r="L167">
        <v>1368</v>
      </c>
      <c r="N167">
        <v>1011</v>
      </c>
      <c r="O167" t="s">
        <v>535</v>
      </c>
      <c r="P167" t="s">
        <v>535</v>
      </c>
      <c r="Q167">
        <v>1</v>
      </c>
      <c r="W167">
        <v>0</v>
      </c>
      <c r="X167">
        <v>1230759911</v>
      </c>
      <c r="Y167">
        <v>0.22</v>
      </c>
      <c r="AA167">
        <v>0</v>
      </c>
      <c r="AB167">
        <v>1575.16</v>
      </c>
      <c r="AC167">
        <v>400.9</v>
      </c>
      <c r="AD167">
        <v>0</v>
      </c>
      <c r="AE167">
        <v>0</v>
      </c>
      <c r="AF167">
        <v>87.17</v>
      </c>
      <c r="AG167">
        <v>11.6</v>
      </c>
      <c r="AH167">
        <v>0</v>
      </c>
      <c r="AI167">
        <v>1</v>
      </c>
      <c r="AJ167">
        <v>18.07</v>
      </c>
      <c r="AK167">
        <v>34.56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0.22</v>
      </c>
      <c r="AU167" t="s">
        <v>3</v>
      </c>
      <c r="AV167">
        <v>0</v>
      </c>
      <c r="AW167">
        <v>2</v>
      </c>
      <c r="AX167">
        <v>203481564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Y167*Source!I132</f>
        <v>5.28E-2</v>
      </c>
      <c r="CY167">
        <f>AB167</f>
        <v>1575.16</v>
      </c>
      <c r="CZ167">
        <f>AF167</f>
        <v>87.17</v>
      </c>
      <c r="DA167">
        <f>AJ167</f>
        <v>18.07</v>
      </c>
      <c r="DB167">
        <f t="shared" si="40"/>
        <v>19.18</v>
      </c>
      <c r="DC167">
        <f t="shared" si="41"/>
        <v>2.5499999999999998</v>
      </c>
    </row>
    <row r="168" spans="1:107" x14ac:dyDescent="0.2">
      <c r="A168">
        <f>ROW(Source!A132)</f>
        <v>132</v>
      </c>
      <c r="B168">
        <v>203480804</v>
      </c>
      <c r="C168">
        <v>203481551</v>
      </c>
      <c r="D168">
        <v>74862329</v>
      </c>
      <c r="E168">
        <v>1</v>
      </c>
      <c r="F168">
        <v>1</v>
      </c>
      <c r="G168">
        <v>1</v>
      </c>
      <c r="H168">
        <v>3</v>
      </c>
      <c r="I168" t="s">
        <v>614</v>
      </c>
      <c r="J168" t="s">
        <v>615</v>
      </c>
      <c r="K168" t="s">
        <v>616</v>
      </c>
      <c r="L168">
        <v>1346</v>
      </c>
      <c r="N168">
        <v>1009</v>
      </c>
      <c r="O168" t="s">
        <v>62</v>
      </c>
      <c r="P168" t="s">
        <v>62</v>
      </c>
      <c r="Q168">
        <v>1</v>
      </c>
      <c r="W168">
        <v>0</v>
      </c>
      <c r="X168">
        <v>-1805966371</v>
      </c>
      <c r="Y168">
        <v>0.9</v>
      </c>
      <c r="AA168">
        <v>93.87</v>
      </c>
      <c r="AB168">
        <v>0</v>
      </c>
      <c r="AC168">
        <v>0</v>
      </c>
      <c r="AD168">
        <v>0</v>
      </c>
      <c r="AE168">
        <v>14.31</v>
      </c>
      <c r="AF168">
        <v>0</v>
      </c>
      <c r="AG168">
        <v>0</v>
      </c>
      <c r="AH168">
        <v>0</v>
      </c>
      <c r="AI168">
        <v>6.56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0.9</v>
      </c>
      <c r="AU168" t="s">
        <v>3</v>
      </c>
      <c r="AV168">
        <v>0</v>
      </c>
      <c r="AW168">
        <v>2</v>
      </c>
      <c r="AX168">
        <v>203481565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Y168*Source!I132</f>
        <v>0.216</v>
      </c>
      <c r="CY168">
        <f>AA168</f>
        <v>93.87</v>
      </c>
      <c r="CZ168">
        <f>AE168</f>
        <v>14.31</v>
      </c>
      <c r="DA168">
        <f>AI168</f>
        <v>6.56</v>
      </c>
      <c r="DB168">
        <f t="shared" si="40"/>
        <v>12.88</v>
      </c>
      <c r="DC168">
        <f t="shared" si="41"/>
        <v>0</v>
      </c>
    </row>
    <row r="169" spans="1:107" x14ac:dyDescent="0.2">
      <c r="A169">
        <f>ROW(Source!A132)</f>
        <v>132</v>
      </c>
      <c r="B169">
        <v>203480804</v>
      </c>
      <c r="C169">
        <v>203481551</v>
      </c>
      <c r="D169">
        <v>74875879</v>
      </c>
      <c r="E169">
        <v>1</v>
      </c>
      <c r="F169">
        <v>1</v>
      </c>
      <c r="G169">
        <v>1</v>
      </c>
      <c r="H169">
        <v>3</v>
      </c>
      <c r="I169" t="s">
        <v>617</v>
      </c>
      <c r="J169" t="s">
        <v>618</v>
      </c>
      <c r="K169" t="s">
        <v>619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W169">
        <v>0</v>
      </c>
      <c r="X169">
        <v>-2033855571</v>
      </c>
      <c r="Y169">
        <v>3.7000000000000002E-3</v>
      </c>
      <c r="AA169">
        <v>86292.69</v>
      </c>
      <c r="AB169">
        <v>0</v>
      </c>
      <c r="AC169">
        <v>0</v>
      </c>
      <c r="AD169">
        <v>0</v>
      </c>
      <c r="AE169">
        <v>9073.89</v>
      </c>
      <c r="AF169">
        <v>0</v>
      </c>
      <c r="AG169">
        <v>0</v>
      </c>
      <c r="AH169">
        <v>0</v>
      </c>
      <c r="AI169">
        <v>9.51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3.7000000000000002E-3</v>
      </c>
      <c r="AU169" t="s">
        <v>3</v>
      </c>
      <c r="AV169">
        <v>0</v>
      </c>
      <c r="AW169">
        <v>2</v>
      </c>
      <c r="AX169">
        <v>203481566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Y169*Source!I132</f>
        <v>8.8800000000000001E-4</v>
      </c>
      <c r="CY169">
        <f>AA169</f>
        <v>86292.69</v>
      </c>
      <c r="CZ169">
        <f>AE169</f>
        <v>9073.89</v>
      </c>
      <c r="DA169">
        <f>AI169</f>
        <v>9.51</v>
      </c>
      <c r="DB169">
        <f t="shared" si="40"/>
        <v>33.57</v>
      </c>
      <c r="DC169">
        <f t="shared" si="41"/>
        <v>0</v>
      </c>
    </row>
    <row r="170" spans="1:107" x14ac:dyDescent="0.2">
      <c r="A170">
        <f>ROW(Source!A132)</f>
        <v>132</v>
      </c>
      <c r="B170">
        <v>203480804</v>
      </c>
      <c r="C170">
        <v>203481551</v>
      </c>
      <c r="D170">
        <v>74924374</v>
      </c>
      <c r="E170">
        <v>1</v>
      </c>
      <c r="F170">
        <v>1</v>
      </c>
      <c r="G170">
        <v>1</v>
      </c>
      <c r="H170">
        <v>3</v>
      </c>
      <c r="I170" t="s">
        <v>620</v>
      </c>
      <c r="J170" t="s">
        <v>621</v>
      </c>
      <c r="K170" t="s">
        <v>622</v>
      </c>
      <c r="L170">
        <v>1374</v>
      </c>
      <c r="N170">
        <v>1013</v>
      </c>
      <c r="O170" t="s">
        <v>623</v>
      </c>
      <c r="P170" t="s">
        <v>623</v>
      </c>
      <c r="Q170">
        <v>1</v>
      </c>
      <c r="W170">
        <v>0</v>
      </c>
      <c r="X170">
        <v>-915781824</v>
      </c>
      <c r="Y170">
        <v>3.12</v>
      </c>
      <c r="AA170">
        <v>7.45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7.45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3.12</v>
      </c>
      <c r="AU170" t="s">
        <v>3</v>
      </c>
      <c r="AV170">
        <v>0</v>
      </c>
      <c r="AW170">
        <v>2</v>
      </c>
      <c r="AX170">
        <v>203481567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Y170*Source!I132</f>
        <v>0.74880000000000002</v>
      </c>
      <c r="CY170">
        <f>AA170</f>
        <v>7.45</v>
      </c>
      <c r="CZ170">
        <f>AE170</f>
        <v>1</v>
      </c>
      <c r="DA170">
        <f>AI170</f>
        <v>7.45</v>
      </c>
      <c r="DB170">
        <f t="shared" si="40"/>
        <v>3.12</v>
      </c>
      <c r="DC170">
        <f t="shared" si="41"/>
        <v>0</v>
      </c>
    </row>
    <row r="171" spans="1:107" x14ac:dyDescent="0.2">
      <c r="A171">
        <f>ROW(Source!A133)</f>
        <v>133</v>
      </c>
      <c r="B171">
        <v>203480804</v>
      </c>
      <c r="C171">
        <v>203481568</v>
      </c>
      <c r="D171">
        <v>75114835</v>
      </c>
      <c r="E171">
        <v>1</v>
      </c>
      <c r="F171">
        <v>1</v>
      </c>
      <c r="G171">
        <v>1</v>
      </c>
      <c r="H171">
        <v>1</v>
      </c>
      <c r="I171" t="s">
        <v>606</v>
      </c>
      <c r="J171" t="s">
        <v>3</v>
      </c>
      <c r="K171" t="s">
        <v>607</v>
      </c>
      <c r="L171">
        <v>1369</v>
      </c>
      <c r="N171">
        <v>1013</v>
      </c>
      <c r="O171" t="s">
        <v>529</v>
      </c>
      <c r="P171" t="s">
        <v>529</v>
      </c>
      <c r="Q171">
        <v>1</v>
      </c>
      <c r="W171">
        <v>0</v>
      </c>
      <c r="X171">
        <v>184923391</v>
      </c>
      <c r="Y171">
        <v>19</v>
      </c>
      <c r="AA171">
        <v>0</v>
      </c>
      <c r="AB171">
        <v>0</v>
      </c>
      <c r="AC171">
        <v>0</v>
      </c>
      <c r="AD171">
        <v>9.4</v>
      </c>
      <c r="AE171">
        <v>0</v>
      </c>
      <c r="AF171">
        <v>0</v>
      </c>
      <c r="AG171">
        <v>0</v>
      </c>
      <c r="AH171">
        <v>9.4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19</v>
      </c>
      <c r="AU171" t="s">
        <v>3</v>
      </c>
      <c r="AV171">
        <v>1</v>
      </c>
      <c r="AW171">
        <v>2</v>
      </c>
      <c r="AX171">
        <v>203481577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Y171*Source!I133</f>
        <v>2.09</v>
      </c>
      <c r="CY171">
        <f>AD171</f>
        <v>9.4</v>
      </c>
      <c r="CZ171">
        <f>AH171</f>
        <v>9.4</v>
      </c>
      <c r="DA171">
        <f>AL171</f>
        <v>1</v>
      </c>
      <c r="DB171">
        <f t="shared" si="40"/>
        <v>178.6</v>
      </c>
      <c r="DC171">
        <f t="shared" si="41"/>
        <v>0</v>
      </c>
    </row>
    <row r="172" spans="1:107" x14ac:dyDescent="0.2">
      <c r="A172">
        <f>ROW(Source!A133)</f>
        <v>133</v>
      </c>
      <c r="B172">
        <v>203480804</v>
      </c>
      <c r="C172">
        <v>203481568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27</v>
      </c>
      <c r="J172" t="s">
        <v>3</v>
      </c>
      <c r="K172" t="s">
        <v>530</v>
      </c>
      <c r="L172">
        <v>608254</v>
      </c>
      <c r="N172">
        <v>1013</v>
      </c>
      <c r="O172" t="s">
        <v>531</v>
      </c>
      <c r="P172" t="s">
        <v>531</v>
      </c>
      <c r="Q172">
        <v>1</v>
      </c>
      <c r="W172">
        <v>0</v>
      </c>
      <c r="X172">
        <v>-185737400</v>
      </c>
      <c r="Y172">
        <v>0.14000000000000001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0.14000000000000001</v>
      </c>
      <c r="AU172" t="s">
        <v>3</v>
      </c>
      <c r="AV172">
        <v>2</v>
      </c>
      <c r="AW172">
        <v>2</v>
      </c>
      <c r="AX172">
        <v>203481578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Y172*Source!I133</f>
        <v>1.5400000000000002E-2</v>
      </c>
      <c r="CY172">
        <f>AD172</f>
        <v>0</v>
      </c>
      <c r="CZ172">
        <f>AH172</f>
        <v>0</v>
      </c>
      <c r="DA172">
        <f>AL172</f>
        <v>1</v>
      </c>
      <c r="DB172">
        <f t="shared" si="40"/>
        <v>0</v>
      </c>
      <c r="DC172">
        <f t="shared" si="41"/>
        <v>0</v>
      </c>
    </row>
    <row r="173" spans="1:107" x14ac:dyDescent="0.2">
      <c r="A173">
        <f>ROW(Source!A133)</f>
        <v>133</v>
      </c>
      <c r="B173">
        <v>203480804</v>
      </c>
      <c r="C173">
        <v>203481568</v>
      </c>
      <c r="D173">
        <v>74924886</v>
      </c>
      <c r="E173">
        <v>1</v>
      </c>
      <c r="F173">
        <v>1</v>
      </c>
      <c r="G173">
        <v>1</v>
      </c>
      <c r="H173">
        <v>2</v>
      </c>
      <c r="I173" t="s">
        <v>608</v>
      </c>
      <c r="J173" t="s">
        <v>609</v>
      </c>
      <c r="K173" t="s">
        <v>610</v>
      </c>
      <c r="L173">
        <v>1368</v>
      </c>
      <c r="N173">
        <v>1011</v>
      </c>
      <c r="O173" t="s">
        <v>535</v>
      </c>
      <c r="P173" t="s">
        <v>535</v>
      </c>
      <c r="Q173">
        <v>1</v>
      </c>
      <c r="W173">
        <v>0</v>
      </c>
      <c r="X173">
        <v>783836208</v>
      </c>
      <c r="Y173">
        <v>0.14000000000000001</v>
      </c>
      <c r="AA173">
        <v>0</v>
      </c>
      <c r="AB173">
        <v>1124.33</v>
      </c>
      <c r="AC173">
        <v>466.56</v>
      </c>
      <c r="AD173">
        <v>0</v>
      </c>
      <c r="AE173">
        <v>0</v>
      </c>
      <c r="AF173">
        <v>134.65</v>
      </c>
      <c r="AG173">
        <v>13.5</v>
      </c>
      <c r="AH173">
        <v>0</v>
      </c>
      <c r="AI173">
        <v>1</v>
      </c>
      <c r="AJ173">
        <v>8.35</v>
      </c>
      <c r="AK173">
        <v>34.56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0.14000000000000001</v>
      </c>
      <c r="AU173" t="s">
        <v>3</v>
      </c>
      <c r="AV173">
        <v>0</v>
      </c>
      <c r="AW173">
        <v>2</v>
      </c>
      <c r="AX173">
        <v>203481579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Y173*Source!I133</f>
        <v>1.5400000000000002E-2</v>
      </c>
      <c r="CY173">
        <f>AB173</f>
        <v>1124.33</v>
      </c>
      <c r="CZ173">
        <f>AF173</f>
        <v>134.65</v>
      </c>
      <c r="DA173">
        <f>AJ173</f>
        <v>8.35</v>
      </c>
      <c r="DB173">
        <f t="shared" si="40"/>
        <v>18.850000000000001</v>
      </c>
      <c r="DC173">
        <f t="shared" si="41"/>
        <v>1.89</v>
      </c>
    </row>
    <row r="174" spans="1:107" x14ac:dyDescent="0.2">
      <c r="A174">
        <f>ROW(Source!A133)</f>
        <v>133</v>
      </c>
      <c r="B174">
        <v>203480804</v>
      </c>
      <c r="C174">
        <v>203481568</v>
      </c>
      <c r="D174">
        <v>74925101</v>
      </c>
      <c r="E174">
        <v>1</v>
      </c>
      <c r="F174">
        <v>1</v>
      </c>
      <c r="G174">
        <v>1</v>
      </c>
      <c r="H174">
        <v>2</v>
      </c>
      <c r="I174" t="s">
        <v>611</v>
      </c>
      <c r="J174" t="s">
        <v>612</v>
      </c>
      <c r="K174" t="s">
        <v>613</v>
      </c>
      <c r="L174">
        <v>1368</v>
      </c>
      <c r="N174">
        <v>1011</v>
      </c>
      <c r="O174" t="s">
        <v>535</v>
      </c>
      <c r="P174" t="s">
        <v>535</v>
      </c>
      <c r="Q174">
        <v>1</v>
      </c>
      <c r="W174">
        <v>0</v>
      </c>
      <c r="X174">
        <v>1474986261</v>
      </c>
      <c r="Y174">
        <v>3.13</v>
      </c>
      <c r="AA174">
        <v>0</v>
      </c>
      <c r="AB174">
        <v>62.21</v>
      </c>
      <c r="AC174">
        <v>0</v>
      </c>
      <c r="AD174">
        <v>0</v>
      </c>
      <c r="AE174">
        <v>0</v>
      </c>
      <c r="AF174">
        <v>8.1</v>
      </c>
      <c r="AG174">
        <v>0</v>
      </c>
      <c r="AH174">
        <v>0</v>
      </c>
      <c r="AI174">
        <v>1</v>
      </c>
      <c r="AJ174">
        <v>7.68</v>
      </c>
      <c r="AK174">
        <v>34.56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3.13</v>
      </c>
      <c r="AU174" t="s">
        <v>3</v>
      </c>
      <c r="AV174">
        <v>0</v>
      </c>
      <c r="AW174">
        <v>2</v>
      </c>
      <c r="AX174">
        <v>203481580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Y174*Source!I133</f>
        <v>0.34429999999999999</v>
      </c>
      <c r="CY174">
        <f>AB174</f>
        <v>62.21</v>
      </c>
      <c r="CZ174">
        <f>AF174</f>
        <v>8.1</v>
      </c>
      <c r="DA174">
        <f>AJ174</f>
        <v>7.68</v>
      </c>
      <c r="DB174">
        <f t="shared" si="40"/>
        <v>25.35</v>
      </c>
      <c r="DC174">
        <f t="shared" si="41"/>
        <v>0</v>
      </c>
    </row>
    <row r="175" spans="1:107" x14ac:dyDescent="0.2">
      <c r="A175">
        <f>ROW(Source!A133)</f>
        <v>133</v>
      </c>
      <c r="B175">
        <v>203480804</v>
      </c>
      <c r="C175">
        <v>203481568</v>
      </c>
      <c r="D175">
        <v>74926749</v>
      </c>
      <c r="E175">
        <v>1</v>
      </c>
      <c r="F175">
        <v>1</v>
      </c>
      <c r="G175">
        <v>1</v>
      </c>
      <c r="H175">
        <v>2</v>
      </c>
      <c r="I175" t="s">
        <v>536</v>
      </c>
      <c r="J175" t="s">
        <v>537</v>
      </c>
      <c r="K175" t="s">
        <v>538</v>
      </c>
      <c r="L175">
        <v>1368</v>
      </c>
      <c r="N175">
        <v>1011</v>
      </c>
      <c r="O175" t="s">
        <v>535</v>
      </c>
      <c r="P175" t="s">
        <v>535</v>
      </c>
      <c r="Q175">
        <v>1</v>
      </c>
      <c r="W175">
        <v>0</v>
      </c>
      <c r="X175">
        <v>1230759911</v>
      </c>
      <c r="Y175">
        <v>0.14000000000000001</v>
      </c>
      <c r="AA175">
        <v>0</v>
      </c>
      <c r="AB175">
        <v>1575.16</v>
      </c>
      <c r="AC175">
        <v>400.9</v>
      </c>
      <c r="AD175">
        <v>0</v>
      </c>
      <c r="AE175">
        <v>0</v>
      </c>
      <c r="AF175">
        <v>87.17</v>
      </c>
      <c r="AG175">
        <v>11.6</v>
      </c>
      <c r="AH175">
        <v>0</v>
      </c>
      <c r="AI175">
        <v>1</v>
      </c>
      <c r="AJ175">
        <v>18.07</v>
      </c>
      <c r="AK175">
        <v>34.56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0.14000000000000001</v>
      </c>
      <c r="AU175" t="s">
        <v>3</v>
      </c>
      <c r="AV175">
        <v>0</v>
      </c>
      <c r="AW175">
        <v>2</v>
      </c>
      <c r="AX175">
        <v>203481581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Y175*Source!I133</f>
        <v>1.5400000000000002E-2</v>
      </c>
      <c r="CY175">
        <f>AB175</f>
        <v>1575.16</v>
      </c>
      <c r="CZ175">
        <f>AF175</f>
        <v>87.17</v>
      </c>
      <c r="DA175">
        <f>AJ175</f>
        <v>18.07</v>
      </c>
      <c r="DB175">
        <f t="shared" si="40"/>
        <v>12.2</v>
      </c>
      <c r="DC175">
        <f t="shared" si="41"/>
        <v>1.62</v>
      </c>
    </row>
    <row r="176" spans="1:107" x14ac:dyDescent="0.2">
      <c r="A176">
        <f>ROW(Source!A133)</f>
        <v>133</v>
      </c>
      <c r="B176">
        <v>203480804</v>
      </c>
      <c r="C176">
        <v>203481568</v>
      </c>
      <c r="D176">
        <v>74862329</v>
      </c>
      <c r="E176">
        <v>1</v>
      </c>
      <c r="F176">
        <v>1</v>
      </c>
      <c r="G176">
        <v>1</v>
      </c>
      <c r="H176">
        <v>3</v>
      </c>
      <c r="I176" t="s">
        <v>614</v>
      </c>
      <c r="J176" t="s">
        <v>615</v>
      </c>
      <c r="K176" t="s">
        <v>616</v>
      </c>
      <c r="L176">
        <v>1346</v>
      </c>
      <c r="N176">
        <v>1009</v>
      </c>
      <c r="O176" t="s">
        <v>62</v>
      </c>
      <c r="P176" t="s">
        <v>62</v>
      </c>
      <c r="Q176">
        <v>1</v>
      </c>
      <c r="W176">
        <v>0</v>
      </c>
      <c r="X176">
        <v>-1805966371</v>
      </c>
      <c r="Y176">
        <v>0.6</v>
      </c>
      <c r="AA176">
        <v>93.87</v>
      </c>
      <c r="AB176">
        <v>0</v>
      </c>
      <c r="AC176">
        <v>0</v>
      </c>
      <c r="AD176">
        <v>0</v>
      </c>
      <c r="AE176">
        <v>14.31</v>
      </c>
      <c r="AF176">
        <v>0</v>
      </c>
      <c r="AG176">
        <v>0</v>
      </c>
      <c r="AH176">
        <v>0</v>
      </c>
      <c r="AI176">
        <v>6.56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0.6</v>
      </c>
      <c r="AU176" t="s">
        <v>3</v>
      </c>
      <c r="AV176">
        <v>0</v>
      </c>
      <c r="AW176">
        <v>2</v>
      </c>
      <c r="AX176">
        <v>203481582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Y176*Source!I133</f>
        <v>6.6000000000000003E-2</v>
      </c>
      <c r="CY176">
        <f>AA176</f>
        <v>93.87</v>
      </c>
      <c r="CZ176">
        <f>AE176</f>
        <v>14.31</v>
      </c>
      <c r="DA176">
        <f>AI176</f>
        <v>6.56</v>
      </c>
      <c r="DB176">
        <f t="shared" si="40"/>
        <v>8.59</v>
      </c>
      <c r="DC176">
        <f t="shared" si="41"/>
        <v>0</v>
      </c>
    </row>
    <row r="177" spans="1:107" x14ac:dyDescent="0.2">
      <c r="A177">
        <f>ROW(Source!A133)</f>
        <v>133</v>
      </c>
      <c r="B177">
        <v>203480804</v>
      </c>
      <c r="C177">
        <v>203481568</v>
      </c>
      <c r="D177">
        <v>74875879</v>
      </c>
      <c r="E177">
        <v>1</v>
      </c>
      <c r="F177">
        <v>1</v>
      </c>
      <c r="G177">
        <v>1</v>
      </c>
      <c r="H177">
        <v>3</v>
      </c>
      <c r="I177" t="s">
        <v>617</v>
      </c>
      <c r="J177" t="s">
        <v>618</v>
      </c>
      <c r="K177" t="s">
        <v>619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W177">
        <v>0</v>
      </c>
      <c r="X177">
        <v>-2033855571</v>
      </c>
      <c r="Y177">
        <v>2E-3</v>
      </c>
      <c r="AA177">
        <v>86292.69</v>
      </c>
      <c r="AB177">
        <v>0</v>
      </c>
      <c r="AC177">
        <v>0</v>
      </c>
      <c r="AD177">
        <v>0</v>
      </c>
      <c r="AE177">
        <v>9073.89</v>
      </c>
      <c r="AF177">
        <v>0</v>
      </c>
      <c r="AG177">
        <v>0</v>
      </c>
      <c r="AH177">
        <v>0</v>
      </c>
      <c r="AI177">
        <v>9.51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2E-3</v>
      </c>
      <c r="AU177" t="s">
        <v>3</v>
      </c>
      <c r="AV177">
        <v>0</v>
      </c>
      <c r="AW177">
        <v>2</v>
      </c>
      <c r="AX177">
        <v>203481583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Y177*Source!I133</f>
        <v>2.2000000000000001E-4</v>
      </c>
      <c r="CY177">
        <f>AA177</f>
        <v>86292.69</v>
      </c>
      <c r="CZ177">
        <f>AE177</f>
        <v>9073.89</v>
      </c>
      <c r="DA177">
        <f>AI177</f>
        <v>9.51</v>
      </c>
      <c r="DB177">
        <f t="shared" si="40"/>
        <v>18.149999999999999</v>
      </c>
      <c r="DC177">
        <f t="shared" si="41"/>
        <v>0</v>
      </c>
    </row>
    <row r="178" spans="1:107" x14ac:dyDescent="0.2">
      <c r="A178">
        <f>ROW(Source!A133)</f>
        <v>133</v>
      </c>
      <c r="B178">
        <v>203480804</v>
      </c>
      <c r="C178">
        <v>203481568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620</v>
      </c>
      <c r="J178" t="s">
        <v>621</v>
      </c>
      <c r="K178" t="s">
        <v>622</v>
      </c>
      <c r="L178">
        <v>1374</v>
      </c>
      <c r="N178">
        <v>1013</v>
      </c>
      <c r="O178" t="s">
        <v>623</v>
      </c>
      <c r="P178" t="s">
        <v>623</v>
      </c>
      <c r="Q178">
        <v>1</v>
      </c>
      <c r="W178">
        <v>0</v>
      </c>
      <c r="X178">
        <v>-915781824</v>
      </c>
      <c r="Y178">
        <v>3.57</v>
      </c>
      <c r="AA178">
        <v>7.45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7.45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3.57</v>
      </c>
      <c r="AU178" t="s">
        <v>3</v>
      </c>
      <c r="AV178">
        <v>0</v>
      </c>
      <c r="AW178">
        <v>2</v>
      </c>
      <c r="AX178">
        <v>203481584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Y178*Source!I133</f>
        <v>0.39269999999999999</v>
      </c>
      <c r="CY178">
        <f>AA178</f>
        <v>7.45</v>
      </c>
      <c r="CZ178">
        <f>AE178</f>
        <v>1</v>
      </c>
      <c r="DA178">
        <f>AI178</f>
        <v>7.45</v>
      </c>
      <c r="DB178">
        <f t="shared" si="40"/>
        <v>3.57</v>
      </c>
      <c r="DC178">
        <f t="shared" si="41"/>
        <v>0</v>
      </c>
    </row>
    <row r="179" spans="1:107" x14ac:dyDescent="0.2">
      <c r="A179">
        <f>ROW(Source!A134)</f>
        <v>134</v>
      </c>
      <c r="B179">
        <v>203480804</v>
      </c>
      <c r="C179">
        <v>203481585</v>
      </c>
      <c r="D179">
        <v>75114835</v>
      </c>
      <c r="E179">
        <v>1</v>
      </c>
      <c r="F179">
        <v>1</v>
      </c>
      <c r="G179">
        <v>1</v>
      </c>
      <c r="H179">
        <v>1</v>
      </c>
      <c r="I179" t="s">
        <v>606</v>
      </c>
      <c r="J179" t="s">
        <v>3</v>
      </c>
      <c r="K179" t="s">
        <v>607</v>
      </c>
      <c r="L179">
        <v>1369</v>
      </c>
      <c r="N179">
        <v>1013</v>
      </c>
      <c r="O179" t="s">
        <v>529</v>
      </c>
      <c r="P179" t="s">
        <v>529</v>
      </c>
      <c r="Q179">
        <v>1</v>
      </c>
      <c r="W179">
        <v>0</v>
      </c>
      <c r="X179">
        <v>184923391</v>
      </c>
      <c r="Y179">
        <v>10.7</v>
      </c>
      <c r="AA179">
        <v>0</v>
      </c>
      <c r="AB179">
        <v>0</v>
      </c>
      <c r="AC179">
        <v>0</v>
      </c>
      <c r="AD179">
        <v>9.4</v>
      </c>
      <c r="AE179">
        <v>0</v>
      </c>
      <c r="AF179">
        <v>0</v>
      </c>
      <c r="AG179">
        <v>0</v>
      </c>
      <c r="AH179">
        <v>9.4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10.7</v>
      </c>
      <c r="AU179" t="s">
        <v>3</v>
      </c>
      <c r="AV179">
        <v>1</v>
      </c>
      <c r="AW179">
        <v>2</v>
      </c>
      <c r="AX179">
        <v>203481594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Y179*Source!I134</f>
        <v>27.82</v>
      </c>
      <c r="CY179">
        <f>AD179</f>
        <v>9.4</v>
      </c>
      <c r="CZ179">
        <f>AH179</f>
        <v>9.4</v>
      </c>
      <c r="DA179">
        <f>AL179</f>
        <v>1</v>
      </c>
      <c r="DB179">
        <f t="shared" si="40"/>
        <v>100.58</v>
      </c>
      <c r="DC179">
        <f t="shared" si="41"/>
        <v>0</v>
      </c>
    </row>
    <row r="180" spans="1:107" x14ac:dyDescent="0.2">
      <c r="A180">
        <f>ROW(Source!A134)</f>
        <v>134</v>
      </c>
      <c r="B180">
        <v>203480804</v>
      </c>
      <c r="C180">
        <v>203481585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27</v>
      </c>
      <c r="J180" t="s">
        <v>3</v>
      </c>
      <c r="K180" t="s">
        <v>530</v>
      </c>
      <c r="L180">
        <v>608254</v>
      </c>
      <c r="N180">
        <v>1013</v>
      </c>
      <c r="O180" t="s">
        <v>531</v>
      </c>
      <c r="P180" t="s">
        <v>531</v>
      </c>
      <c r="Q180">
        <v>1</v>
      </c>
      <c r="W180">
        <v>0</v>
      </c>
      <c r="X180">
        <v>-185737400</v>
      </c>
      <c r="Y180">
        <v>0.19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0.19</v>
      </c>
      <c r="AU180" t="s">
        <v>3</v>
      </c>
      <c r="AV180">
        <v>2</v>
      </c>
      <c r="AW180">
        <v>2</v>
      </c>
      <c r="AX180">
        <v>203481595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Y180*Source!I134</f>
        <v>0.49400000000000005</v>
      </c>
      <c r="CY180">
        <f>AD180</f>
        <v>0</v>
      </c>
      <c r="CZ180">
        <f>AH180</f>
        <v>0</v>
      </c>
      <c r="DA180">
        <f>AL180</f>
        <v>1</v>
      </c>
      <c r="DB180">
        <f t="shared" si="40"/>
        <v>0</v>
      </c>
      <c r="DC180">
        <f t="shared" si="41"/>
        <v>0</v>
      </c>
    </row>
    <row r="181" spans="1:107" x14ac:dyDescent="0.2">
      <c r="A181">
        <f>ROW(Source!A134)</f>
        <v>134</v>
      </c>
      <c r="B181">
        <v>203480804</v>
      </c>
      <c r="C181">
        <v>203481585</v>
      </c>
      <c r="D181">
        <v>74924886</v>
      </c>
      <c r="E181">
        <v>1</v>
      </c>
      <c r="F181">
        <v>1</v>
      </c>
      <c r="G181">
        <v>1</v>
      </c>
      <c r="H181">
        <v>2</v>
      </c>
      <c r="I181" t="s">
        <v>608</v>
      </c>
      <c r="J181" t="s">
        <v>609</v>
      </c>
      <c r="K181" t="s">
        <v>610</v>
      </c>
      <c r="L181">
        <v>1368</v>
      </c>
      <c r="N181">
        <v>1011</v>
      </c>
      <c r="O181" t="s">
        <v>535</v>
      </c>
      <c r="P181" t="s">
        <v>535</v>
      </c>
      <c r="Q181">
        <v>1</v>
      </c>
      <c r="W181">
        <v>0</v>
      </c>
      <c r="X181">
        <v>783836208</v>
      </c>
      <c r="Y181">
        <v>0.19</v>
      </c>
      <c r="AA181">
        <v>0</v>
      </c>
      <c r="AB181">
        <v>1124.33</v>
      </c>
      <c r="AC181">
        <v>466.56</v>
      </c>
      <c r="AD181">
        <v>0</v>
      </c>
      <c r="AE181">
        <v>0</v>
      </c>
      <c r="AF181">
        <v>134.65</v>
      </c>
      <c r="AG181">
        <v>13.5</v>
      </c>
      <c r="AH181">
        <v>0</v>
      </c>
      <c r="AI181">
        <v>1</v>
      </c>
      <c r="AJ181">
        <v>8.35</v>
      </c>
      <c r="AK181">
        <v>34.56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0.19</v>
      </c>
      <c r="AU181" t="s">
        <v>3</v>
      </c>
      <c r="AV181">
        <v>0</v>
      </c>
      <c r="AW181">
        <v>2</v>
      </c>
      <c r="AX181">
        <v>203481596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Y181*Source!I134</f>
        <v>0.49400000000000005</v>
      </c>
      <c r="CY181">
        <f>AB181</f>
        <v>1124.33</v>
      </c>
      <c r="CZ181">
        <f>AF181</f>
        <v>134.65</v>
      </c>
      <c r="DA181">
        <f>AJ181</f>
        <v>8.35</v>
      </c>
      <c r="DB181">
        <f t="shared" si="40"/>
        <v>25.58</v>
      </c>
      <c r="DC181">
        <f t="shared" si="41"/>
        <v>2.57</v>
      </c>
    </row>
    <row r="182" spans="1:107" x14ac:dyDescent="0.2">
      <c r="A182">
        <f>ROW(Source!A134)</f>
        <v>134</v>
      </c>
      <c r="B182">
        <v>203480804</v>
      </c>
      <c r="C182">
        <v>203481585</v>
      </c>
      <c r="D182">
        <v>74925101</v>
      </c>
      <c r="E182">
        <v>1</v>
      </c>
      <c r="F182">
        <v>1</v>
      </c>
      <c r="G182">
        <v>1</v>
      </c>
      <c r="H182">
        <v>2</v>
      </c>
      <c r="I182" t="s">
        <v>611</v>
      </c>
      <c r="J182" t="s">
        <v>612</v>
      </c>
      <c r="K182" t="s">
        <v>613</v>
      </c>
      <c r="L182">
        <v>1368</v>
      </c>
      <c r="N182">
        <v>1011</v>
      </c>
      <c r="O182" t="s">
        <v>535</v>
      </c>
      <c r="P182" t="s">
        <v>535</v>
      </c>
      <c r="Q182">
        <v>1</v>
      </c>
      <c r="W182">
        <v>0</v>
      </c>
      <c r="X182">
        <v>1474986261</v>
      </c>
      <c r="Y182">
        <v>1.75</v>
      </c>
      <c r="AA182">
        <v>0</v>
      </c>
      <c r="AB182">
        <v>62.21</v>
      </c>
      <c r="AC182">
        <v>0</v>
      </c>
      <c r="AD182">
        <v>0</v>
      </c>
      <c r="AE182">
        <v>0</v>
      </c>
      <c r="AF182">
        <v>8.1</v>
      </c>
      <c r="AG182">
        <v>0</v>
      </c>
      <c r="AH182">
        <v>0</v>
      </c>
      <c r="AI182">
        <v>1</v>
      </c>
      <c r="AJ182">
        <v>7.68</v>
      </c>
      <c r="AK182">
        <v>34.56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1.75</v>
      </c>
      <c r="AU182" t="s">
        <v>3</v>
      </c>
      <c r="AV182">
        <v>0</v>
      </c>
      <c r="AW182">
        <v>2</v>
      </c>
      <c r="AX182">
        <v>203481597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Y182*Source!I134</f>
        <v>4.55</v>
      </c>
      <c r="CY182">
        <f>AB182</f>
        <v>62.21</v>
      </c>
      <c r="CZ182">
        <f>AF182</f>
        <v>8.1</v>
      </c>
      <c r="DA182">
        <f>AJ182</f>
        <v>7.68</v>
      </c>
      <c r="DB182">
        <f t="shared" si="40"/>
        <v>14.18</v>
      </c>
      <c r="DC182">
        <f t="shared" si="41"/>
        <v>0</v>
      </c>
    </row>
    <row r="183" spans="1:107" x14ac:dyDescent="0.2">
      <c r="A183">
        <f>ROW(Source!A134)</f>
        <v>134</v>
      </c>
      <c r="B183">
        <v>203480804</v>
      </c>
      <c r="C183">
        <v>203481585</v>
      </c>
      <c r="D183">
        <v>74926749</v>
      </c>
      <c r="E183">
        <v>1</v>
      </c>
      <c r="F183">
        <v>1</v>
      </c>
      <c r="G183">
        <v>1</v>
      </c>
      <c r="H183">
        <v>2</v>
      </c>
      <c r="I183" t="s">
        <v>536</v>
      </c>
      <c r="J183" t="s">
        <v>537</v>
      </c>
      <c r="K183" t="s">
        <v>538</v>
      </c>
      <c r="L183">
        <v>1368</v>
      </c>
      <c r="N183">
        <v>1011</v>
      </c>
      <c r="O183" t="s">
        <v>535</v>
      </c>
      <c r="P183" t="s">
        <v>535</v>
      </c>
      <c r="Q183">
        <v>1</v>
      </c>
      <c r="W183">
        <v>0</v>
      </c>
      <c r="X183">
        <v>1230759911</v>
      </c>
      <c r="Y183">
        <v>0.19</v>
      </c>
      <c r="AA183">
        <v>0</v>
      </c>
      <c r="AB183">
        <v>1575.16</v>
      </c>
      <c r="AC183">
        <v>400.9</v>
      </c>
      <c r="AD183">
        <v>0</v>
      </c>
      <c r="AE183">
        <v>0</v>
      </c>
      <c r="AF183">
        <v>87.17</v>
      </c>
      <c r="AG183">
        <v>11.6</v>
      </c>
      <c r="AH183">
        <v>0</v>
      </c>
      <c r="AI183">
        <v>1</v>
      </c>
      <c r="AJ183">
        <v>18.07</v>
      </c>
      <c r="AK183">
        <v>34.56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0.19</v>
      </c>
      <c r="AU183" t="s">
        <v>3</v>
      </c>
      <c r="AV183">
        <v>0</v>
      </c>
      <c r="AW183">
        <v>2</v>
      </c>
      <c r="AX183">
        <v>203481598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Y183*Source!I134</f>
        <v>0.49400000000000005</v>
      </c>
      <c r="CY183">
        <f>AB183</f>
        <v>1575.16</v>
      </c>
      <c r="CZ183">
        <f>AF183</f>
        <v>87.17</v>
      </c>
      <c r="DA183">
        <f>AJ183</f>
        <v>18.07</v>
      </c>
      <c r="DB183">
        <f t="shared" si="40"/>
        <v>16.559999999999999</v>
      </c>
      <c r="DC183">
        <f t="shared" si="41"/>
        <v>2.2000000000000002</v>
      </c>
    </row>
    <row r="184" spans="1:107" x14ac:dyDescent="0.2">
      <c r="A184">
        <f>ROW(Source!A134)</f>
        <v>134</v>
      </c>
      <c r="B184">
        <v>203480804</v>
      </c>
      <c r="C184">
        <v>203481585</v>
      </c>
      <c r="D184">
        <v>74862329</v>
      </c>
      <c r="E184">
        <v>1</v>
      </c>
      <c r="F184">
        <v>1</v>
      </c>
      <c r="G184">
        <v>1</v>
      </c>
      <c r="H184">
        <v>3</v>
      </c>
      <c r="I184" t="s">
        <v>614</v>
      </c>
      <c r="J184" t="s">
        <v>615</v>
      </c>
      <c r="K184" t="s">
        <v>616</v>
      </c>
      <c r="L184">
        <v>1346</v>
      </c>
      <c r="N184">
        <v>1009</v>
      </c>
      <c r="O184" t="s">
        <v>62</v>
      </c>
      <c r="P184" t="s">
        <v>62</v>
      </c>
      <c r="Q184">
        <v>1</v>
      </c>
      <c r="W184">
        <v>0</v>
      </c>
      <c r="X184">
        <v>-1805966371</v>
      </c>
      <c r="Y184">
        <v>0.65</v>
      </c>
      <c r="AA184">
        <v>93.87</v>
      </c>
      <c r="AB184">
        <v>0</v>
      </c>
      <c r="AC184">
        <v>0</v>
      </c>
      <c r="AD184">
        <v>0</v>
      </c>
      <c r="AE184">
        <v>14.31</v>
      </c>
      <c r="AF184">
        <v>0</v>
      </c>
      <c r="AG184">
        <v>0</v>
      </c>
      <c r="AH184">
        <v>0</v>
      </c>
      <c r="AI184">
        <v>6.56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0.65</v>
      </c>
      <c r="AU184" t="s">
        <v>3</v>
      </c>
      <c r="AV184">
        <v>0</v>
      </c>
      <c r="AW184">
        <v>2</v>
      </c>
      <c r="AX184">
        <v>203481599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Y184*Source!I134</f>
        <v>1.6900000000000002</v>
      </c>
      <c r="CY184">
        <f>AA184</f>
        <v>93.87</v>
      </c>
      <c r="CZ184">
        <f>AE184</f>
        <v>14.31</v>
      </c>
      <c r="DA184">
        <f>AI184</f>
        <v>6.56</v>
      </c>
      <c r="DB184">
        <f t="shared" si="40"/>
        <v>9.3000000000000007</v>
      </c>
      <c r="DC184">
        <f t="shared" si="41"/>
        <v>0</v>
      </c>
    </row>
    <row r="185" spans="1:107" x14ac:dyDescent="0.2">
      <c r="A185">
        <f>ROW(Source!A134)</f>
        <v>134</v>
      </c>
      <c r="B185">
        <v>203480804</v>
      </c>
      <c r="C185">
        <v>203481585</v>
      </c>
      <c r="D185">
        <v>74875879</v>
      </c>
      <c r="E185">
        <v>1</v>
      </c>
      <c r="F185">
        <v>1</v>
      </c>
      <c r="G185">
        <v>1</v>
      </c>
      <c r="H185">
        <v>3</v>
      </c>
      <c r="I185" t="s">
        <v>617</v>
      </c>
      <c r="J185" t="s">
        <v>618</v>
      </c>
      <c r="K185" t="s">
        <v>619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W185">
        <v>0</v>
      </c>
      <c r="X185">
        <v>-2033855571</v>
      </c>
      <c r="Y185">
        <v>2E-3</v>
      </c>
      <c r="AA185">
        <v>86292.69</v>
      </c>
      <c r="AB185">
        <v>0</v>
      </c>
      <c r="AC185">
        <v>0</v>
      </c>
      <c r="AD185">
        <v>0</v>
      </c>
      <c r="AE185">
        <v>9073.89</v>
      </c>
      <c r="AF185">
        <v>0</v>
      </c>
      <c r="AG185">
        <v>0</v>
      </c>
      <c r="AH185">
        <v>0</v>
      </c>
      <c r="AI185">
        <v>9.51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2E-3</v>
      </c>
      <c r="AU185" t="s">
        <v>3</v>
      </c>
      <c r="AV185">
        <v>0</v>
      </c>
      <c r="AW185">
        <v>2</v>
      </c>
      <c r="AX185">
        <v>203481600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Y185*Source!I134</f>
        <v>5.2000000000000006E-3</v>
      </c>
      <c r="CY185">
        <f>AA185</f>
        <v>86292.69</v>
      </c>
      <c r="CZ185">
        <f>AE185</f>
        <v>9073.89</v>
      </c>
      <c r="DA185">
        <f>AI185</f>
        <v>9.51</v>
      </c>
      <c r="DB185">
        <f t="shared" si="40"/>
        <v>18.149999999999999</v>
      </c>
      <c r="DC185">
        <f t="shared" si="41"/>
        <v>0</v>
      </c>
    </row>
    <row r="186" spans="1:107" x14ac:dyDescent="0.2">
      <c r="A186">
        <f>ROW(Source!A134)</f>
        <v>134</v>
      </c>
      <c r="B186">
        <v>203480804</v>
      </c>
      <c r="C186">
        <v>203481585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620</v>
      </c>
      <c r="J186" t="s">
        <v>621</v>
      </c>
      <c r="K186" t="s">
        <v>622</v>
      </c>
      <c r="L186">
        <v>1374</v>
      </c>
      <c r="N186">
        <v>1013</v>
      </c>
      <c r="O186" t="s">
        <v>623</v>
      </c>
      <c r="P186" t="s">
        <v>623</v>
      </c>
      <c r="Q186">
        <v>1</v>
      </c>
      <c r="W186">
        <v>0</v>
      </c>
      <c r="X186">
        <v>-915781824</v>
      </c>
      <c r="Y186">
        <v>2.0099999999999998</v>
      </c>
      <c r="AA186">
        <v>7.45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7.45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2.0099999999999998</v>
      </c>
      <c r="AU186" t="s">
        <v>3</v>
      </c>
      <c r="AV186">
        <v>0</v>
      </c>
      <c r="AW186">
        <v>2</v>
      </c>
      <c r="AX186">
        <v>203481601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Y186*Source!I134</f>
        <v>5.226</v>
      </c>
      <c r="CY186">
        <f>AA186</f>
        <v>7.45</v>
      </c>
      <c r="CZ186">
        <f>AE186</f>
        <v>1</v>
      </c>
      <c r="DA186">
        <f>AI186</f>
        <v>7.45</v>
      </c>
      <c r="DB186">
        <f t="shared" si="40"/>
        <v>2.0099999999999998</v>
      </c>
      <c r="DC186">
        <f t="shared" si="41"/>
        <v>0</v>
      </c>
    </row>
    <row r="187" spans="1:107" x14ac:dyDescent="0.2">
      <c r="A187">
        <f>ROW(Source!A135)</f>
        <v>135</v>
      </c>
      <c r="B187">
        <v>203480804</v>
      </c>
      <c r="C187">
        <v>203481602</v>
      </c>
      <c r="D187">
        <v>75114835</v>
      </c>
      <c r="E187">
        <v>1</v>
      </c>
      <c r="F187">
        <v>1</v>
      </c>
      <c r="G187">
        <v>1</v>
      </c>
      <c r="H187">
        <v>1</v>
      </c>
      <c r="I187" t="s">
        <v>606</v>
      </c>
      <c r="J187" t="s">
        <v>3</v>
      </c>
      <c r="K187" t="s">
        <v>607</v>
      </c>
      <c r="L187">
        <v>1369</v>
      </c>
      <c r="N187">
        <v>1013</v>
      </c>
      <c r="O187" t="s">
        <v>529</v>
      </c>
      <c r="P187" t="s">
        <v>529</v>
      </c>
      <c r="Q187">
        <v>1</v>
      </c>
      <c r="W187">
        <v>0</v>
      </c>
      <c r="X187">
        <v>184923391</v>
      </c>
      <c r="Y187">
        <v>21.3</v>
      </c>
      <c r="AA187">
        <v>0</v>
      </c>
      <c r="AB187">
        <v>0</v>
      </c>
      <c r="AC187">
        <v>0</v>
      </c>
      <c r="AD187">
        <v>9.4</v>
      </c>
      <c r="AE187">
        <v>0</v>
      </c>
      <c r="AF187">
        <v>0</v>
      </c>
      <c r="AG187">
        <v>0</v>
      </c>
      <c r="AH187">
        <v>9.4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21.3</v>
      </c>
      <c r="AU187" t="s">
        <v>3</v>
      </c>
      <c r="AV187">
        <v>1</v>
      </c>
      <c r="AW187">
        <v>2</v>
      </c>
      <c r="AX187">
        <v>203481612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Y187*Source!I135</f>
        <v>38.340000000000003</v>
      </c>
      <c r="CY187">
        <f>AD187</f>
        <v>9.4</v>
      </c>
      <c r="CZ187">
        <f>AH187</f>
        <v>9.4</v>
      </c>
      <c r="DA187">
        <f>AL187</f>
        <v>1</v>
      </c>
      <c r="DB187">
        <f t="shared" si="40"/>
        <v>200.22</v>
      </c>
      <c r="DC187">
        <f t="shared" si="41"/>
        <v>0</v>
      </c>
    </row>
    <row r="188" spans="1:107" x14ac:dyDescent="0.2">
      <c r="A188">
        <f>ROW(Source!A135)</f>
        <v>135</v>
      </c>
      <c r="B188">
        <v>203480804</v>
      </c>
      <c r="C188">
        <v>203481602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27</v>
      </c>
      <c r="J188" t="s">
        <v>3</v>
      </c>
      <c r="K188" t="s">
        <v>530</v>
      </c>
      <c r="L188">
        <v>608254</v>
      </c>
      <c r="N188">
        <v>1013</v>
      </c>
      <c r="O188" t="s">
        <v>531</v>
      </c>
      <c r="P188" t="s">
        <v>531</v>
      </c>
      <c r="Q188">
        <v>1</v>
      </c>
      <c r="W188">
        <v>0</v>
      </c>
      <c r="X188">
        <v>-185737400</v>
      </c>
      <c r="Y188">
        <v>0.19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0.19</v>
      </c>
      <c r="AU188" t="s">
        <v>3</v>
      </c>
      <c r="AV188">
        <v>2</v>
      </c>
      <c r="AW188">
        <v>2</v>
      </c>
      <c r="AX188">
        <v>203481613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Y188*Source!I135</f>
        <v>0.34200000000000003</v>
      </c>
      <c r="CY188">
        <f>AD188</f>
        <v>0</v>
      </c>
      <c r="CZ188">
        <f>AH188</f>
        <v>0</v>
      </c>
      <c r="DA188">
        <f>AL188</f>
        <v>1</v>
      </c>
      <c r="DB188">
        <f t="shared" si="40"/>
        <v>0</v>
      </c>
      <c r="DC188">
        <f t="shared" si="41"/>
        <v>0</v>
      </c>
    </row>
    <row r="189" spans="1:107" x14ac:dyDescent="0.2">
      <c r="A189">
        <f>ROW(Source!A135)</f>
        <v>135</v>
      </c>
      <c r="B189">
        <v>203480804</v>
      </c>
      <c r="C189">
        <v>203481602</v>
      </c>
      <c r="D189">
        <v>74924886</v>
      </c>
      <c r="E189">
        <v>1</v>
      </c>
      <c r="F189">
        <v>1</v>
      </c>
      <c r="G189">
        <v>1</v>
      </c>
      <c r="H189">
        <v>2</v>
      </c>
      <c r="I189" t="s">
        <v>608</v>
      </c>
      <c r="J189" t="s">
        <v>609</v>
      </c>
      <c r="K189" t="s">
        <v>610</v>
      </c>
      <c r="L189">
        <v>1368</v>
      </c>
      <c r="N189">
        <v>1011</v>
      </c>
      <c r="O189" t="s">
        <v>535</v>
      </c>
      <c r="P189" t="s">
        <v>535</v>
      </c>
      <c r="Q189">
        <v>1</v>
      </c>
      <c r="W189">
        <v>0</v>
      </c>
      <c r="X189">
        <v>783836208</v>
      </c>
      <c r="Y189">
        <v>0.19</v>
      </c>
      <c r="AA189">
        <v>0</v>
      </c>
      <c r="AB189">
        <v>1124.33</v>
      </c>
      <c r="AC189">
        <v>466.56</v>
      </c>
      <c r="AD189">
        <v>0</v>
      </c>
      <c r="AE189">
        <v>0</v>
      </c>
      <c r="AF189">
        <v>134.65</v>
      </c>
      <c r="AG189">
        <v>13.5</v>
      </c>
      <c r="AH189">
        <v>0</v>
      </c>
      <c r="AI189">
        <v>1</v>
      </c>
      <c r="AJ189">
        <v>8.35</v>
      </c>
      <c r="AK189">
        <v>34.56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0.19</v>
      </c>
      <c r="AU189" t="s">
        <v>3</v>
      </c>
      <c r="AV189">
        <v>0</v>
      </c>
      <c r="AW189">
        <v>2</v>
      </c>
      <c r="AX189">
        <v>203481614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Y189*Source!I135</f>
        <v>0.34200000000000003</v>
      </c>
      <c r="CY189">
        <f>AB189</f>
        <v>1124.33</v>
      </c>
      <c r="CZ189">
        <f>AF189</f>
        <v>134.65</v>
      </c>
      <c r="DA189">
        <f>AJ189</f>
        <v>8.35</v>
      </c>
      <c r="DB189">
        <f t="shared" si="40"/>
        <v>25.58</v>
      </c>
      <c r="DC189">
        <f t="shared" si="41"/>
        <v>2.57</v>
      </c>
    </row>
    <row r="190" spans="1:107" x14ac:dyDescent="0.2">
      <c r="A190">
        <f>ROW(Source!A135)</f>
        <v>135</v>
      </c>
      <c r="B190">
        <v>203480804</v>
      </c>
      <c r="C190">
        <v>203481602</v>
      </c>
      <c r="D190">
        <v>74925101</v>
      </c>
      <c r="E190">
        <v>1</v>
      </c>
      <c r="F190">
        <v>1</v>
      </c>
      <c r="G190">
        <v>1</v>
      </c>
      <c r="H190">
        <v>2</v>
      </c>
      <c r="I190" t="s">
        <v>611</v>
      </c>
      <c r="J190" t="s">
        <v>612</v>
      </c>
      <c r="K190" t="s">
        <v>613</v>
      </c>
      <c r="L190">
        <v>1368</v>
      </c>
      <c r="N190">
        <v>1011</v>
      </c>
      <c r="O190" t="s">
        <v>535</v>
      </c>
      <c r="P190" t="s">
        <v>535</v>
      </c>
      <c r="Q190">
        <v>1</v>
      </c>
      <c r="W190">
        <v>0</v>
      </c>
      <c r="X190">
        <v>1474986261</v>
      </c>
      <c r="Y190">
        <v>3.36</v>
      </c>
      <c r="AA190">
        <v>0</v>
      </c>
      <c r="AB190">
        <v>62.21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7.68</v>
      </c>
      <c r="AK190">
        <v>34.56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3.36</v>
      </c>
      <c r="AU190" t="s">
        <v>3</v>
      </c>
      <c r="AV190">
        <v>0</v>
      </c>
      <c r="AW190">
        <v>2</v>
      </c>
      <c r="AX190">
        <v>203481615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Y190*Source!I135</f>
        <v>6.048</v>
      </c>
      <c r="CY190">
        <f>AB190</f>
        <v>62.21</v>
      </c>
      <c r="CZ190">
        <f>AF190</f>
        <v>8.1</v>
      </c>
      <c r="DA190">
        <f>AJ190</f>
        <v>7.68</v>
      </c>
      <c r="DB190">
        <f t="shared" si="40"/>
        <v>27.22</v>
      </c>
      <c r="DC190">
        <f t="shared" si="41"/>
        <v>0</v>
      </c>
    </row>
    <row r="191" spans="1:107" x14ac:dyDescent="0.2">
      <c r="A191">
        <f>ROW(Source!A135)</f>
        <v>135</v>
      </c>
      <c r="B191">
        <v>203480804</v>
      </c>
      <c r="C191">
        <v>203481602</v>
      </c>
      <c r="D191">
        <v>74926749</v>
      </c>
      <c r="E191">
        <v>1</v>
      </c>
      <c r="F191">
        <v>1</v>
      </c>
      <c r="G191">
        <v>1</v>
      </c>
      <c r="H191">
        <v>2</v>
      </c>
      <c r="I191" t="s">
        <v>536</v>
      </c>
      <c r="J191" t="s">
        <v>537</v>
      </c>
      <c r="K191" t="s">
        <v>538</v>
      </c>
      <c r="L191">
        <v>1368</v>
      </c>
      <c r="N191">
        <v>1011</v>
      </c>
      <c r="O191" t="s">
        <v>535</v>
      </c>
      <c r="P191" t="s">
        <v>535</v>
      </c>
      <c r="Q191">
        <v>1</v>
      </c>
      <c r="W191">
        <v>0</v>
      </c>
      <c r="X191">
        <v>1230759911</v>
      </c>
      <c r="Y191">
        <v>0.19</v>
      </c>
      <c r="AA191">
        <v>0</v>
      </c>
      <c r="AB191">
        <v>1575.16</v>
      </c>
      <c r="AC191">
        <v>400.9</v>
      </c>
      <c r="AD191">
        <v>0</v>
      </c>
      <c r="AE191">
        <v>0</v>
      </c>
      <c r="AF191">
        <v>87.17</v>
      </c>
      <c r="AG191">
        <v>11.6</v>
      </c>
      <c r="AH191">
        <v>0</v>
      </c>
      <c r="AI191">
        <v>1</v>
      </c>
      <c r="AJ191">
        <v>18.07</v>
      </c>
      <c r="AK191">
        <v>34.56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0.19</v>
      </c>
      <c r="AU191" t="s">
        <v>3</v>
      </c>
      <c r="AV191">
        <v>0</v>
      </c>
      <c r="AW191">
        <v>2</v>
      </c>
      <c r="AX191">
        <v>203481616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Y191*Source!I135</f>
        <v>0.34200000000000003</v>
      </c>
      <c r="CY191">
        <f>AB191</f>
        <v>1575.16</v>
      </c>
      <c r="CZ191">
        <f>AF191</f>
        <v>87.17</v>
      </c>
      <c r="DA191">
        <f>AJ191</f>
        <v>18.07</v>
      </c>
      <c r="DB191">
        <f t="shared" si="40"/>
        <v>16.559999999999999</v>
      </c>
      <c r="DC191">
        <f t="shared" si="41"/>
        <v>2.2000000000000002</v>
      </c>
    </row>
    <row r="192" spans="1:107" x14ac:dyDescent="0.2">
      <c r="A192">
        <f>ROW(Source!A135)</f>
        <v>135</v>
      </c>
      <c r="B192">
        <v>203480804</v>
      </c>
      <c r="C192">
        <v>203481602</v>
      </c>
      <c r="D192">
        <v>74862066</v>
      </c>
      <c r="E192">
        <v>1</v>
      </c>
      <c r="F192">
        <v>1</v>
      </c>
      <c r="G192">
        <v>1</v>
      </c>
      <c r="H192">
        <v>3</v>
      </c>
      <c r="I192" t="s">
        <v>292</v>
      </c>
      <c r="J192" t="s">
        <v>294</v>
      </c>
      <c r="K192" t="s">
        <v>293</v>
      </c>
      <c r="L192">
        <v>1348</v>
      </c>
      <c r="N192">
        <v>1009</v>
      </c>
      <c r="O192" t="s">
        <v>48</v>
      </c>
      <c r="P192" t="s">
        <v>48</v>
      </c>
      <c r="Q192">
        <v>1000</v>
      </c>
      <c r="W192">
        <v>1</v>
      </c>
      <c r="X192">
        <v>982002045</v>
      </c>
      <c r="Y192">
        <v>-4.0000000000000001E-3</v>
      </c>
      <c r="AA192">
        <v>60108.09</v>
      </c>
      <c r="AB192">
        <v>0</v>
      </c>
      <c r="AC192">
        <v>0</v>
      </c>
      <c r="AD192">
        <v>0</v>
      </c>
      <c r="AE192">
        <v>5763</v>
      </c>
      <c r="AF192">
        <v>0</v>
      </c>
      <c r="AG192">
        <v>0</v>
      </c>
      <c r="AH192">
        <v>0</v>
      </c>
      <c r="AI192">
        <v>10.43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-4.0000000000000001E-3</v>
      </c>
      <c r="AU192" t="s">
        <v>3</v>
      </c>
      <c r="AV192">
        <v>0</v>
      </c>
      <c r="AW192">
        <v>2</v>
      </c>
      <c r="AX192">
        <v>203481617</v>
      </c>
      <c r="AY192">
        <v>1</v>
      </c>
      <c r="AZ192">
        <v>6144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Y192*Source!I135</f>
        <v>-7.2000000000000007E-3</v>
      </c>
      <c r="CY192">
        <f>AA192</f>
        <v>60108.09</v>
      </c>
      <c r="CZ192">
        <f>AE192</f>
        <v>5763</v>
      </c>
      <c r="DA192">
        <f>AI192</f>
        <v>10.43</v>
      </c>
      <c r="DB192">
        <f t="shared" si="40"/>
        <v>-23.05</v>
      </c>
      <c r="DC192">
        <f t="shared" si="41"/>
        <v>0</v>
      </c>
    </row>
    <row r="193" spans="1:107" x14ac:dyDescent="0.2">
      <c r="A193">
        <f>ROW(Source!A135)</f>
        <v>135</v>
      </c>
      <c r="B193">
        <v>203480804</v>
      </c>
      <c r="C193">
        <v>203481602</v>
      </c>
      <c r="D193">
        <v>74862329</v>
      </c>
      <c r="E193">
        <v>1</v>
      </c>
      <c r="F193">
        <v>1</v>
      </c>
      <c r="G193">
        <v>1</v>
      </c>
      <c r="H193">
        <v>3</v>
      </c>
      <c r="I193" t="s">
        <v>614</v>
      </c>
      <c r="J193" t="s">
        <v>615</v>
      </c>
      <c r="K193" t="s">
        <v>616</v>
      </c>
      <c r="L193">
        <v>1346</v>
      </c>
      <c r="N193">
        <v>1009</v>
      </c>
      <c r="O193" t="s">
        <v>62</v>
      </c>
      <c r="P193" t="s">
        <v>62</v>
      </c>
      <c r="Q193">
        <v>1</v>
      </c>
      <c r="W193">
        <v>0</v>
      </c>
      <c r="X193">
        <v>-1805966371</v>
      </c>
      <c r="Y193">
        <v>0.9</v>
      </c>
      <c r="AA193">
        <v>93.87</v>
      </c>
      <c r="AB193">
        <v>0</v>
      </c>
      <c r="AC193">
        <v>0</v>
      </c>
      <c r="AD193">
        <v>0</v>
      </c>
      <c r="AE193">
        <v>14.31</v>
      </c>
      <c r="AF193">
        <v>0</v>
      </c>
      <c r="AG193">
        <v>0</v>
      </c>
      <c r="AH193">
        <v>0</v>
      </c>
      <c r="AI193">
        <v>6.56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0.9</v>
      </c>
      <c r="AU193" t="s">
        <v>3</v>
      </c>
      <c r="AV193">
        <v>0</v>
      </c>
      <c r="AW193">
        <v>2</v>
      </c>
      <c r="AX193">
        <v>203481618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Y193*Source!I135</f>
        <v>1.62</v>
      </c>
      <c r="CY193">
        <f>AA193</f>
        <v>93.87</v>
      </c>
      <c r="CZ193">
        <f>AE193</f>
        <v>14.31</v>
      </c>
      <c r="DA193">
        <f>AI193</f>
        <v>6.56</v>
      </c>
      <c r="DB193">
        <f t="shared" si="40"/>
        <v>12.88</v>
      </c>
      <c r="DC193">
        <f t="shared" si="41"/>
        <v>0</v>
      </c>
    </row>
    <row r="194" spans="1:107" x14ac:dyDescent="0.2">
      <c r="A194">
        <f>ROW(Source!A135)</f>
        <v>135</v>
      </c>
      <c r="B194">
        <v>203480804</v>
      </c>
      <c r="C194">
        <v>203481602</v>
      </c>
      <c r="D194">
        <v>74862506</v>
      </c>
      <c r="E194">
        <v>1</v>
      </c>
      <c r="F194">
        <v>1</v>
      </c>
      <c r="G194">
        <v>1</v>
      </c>
      <c r="H194">
        <v>3</v>
      </c>
      <c r="I194" t="s">
        <v>624</v>
      </c>
      <c r="J194" t="s">
        <v>625</v>
      </c>
      <c r="K194" t="s">
        <v>626</v>
      </c>
      <c r="L194">
        <v>1346</v>
      </c>
      <c r="N194">
        <v>1009</v>
      </c>
      <c r="O194" t="s">
        <v>62</v>
      </c>
      <c r="P194" t="s">
        <v>62</v>
      </c>
      <c r="Q194">
        <v>1</v>
      </c>
      <c r="W194">
        <v>0</v>
      </c>
      <c r="X194">
        <v>-1768004575</v>
      </c>
      <c r="Y194">
        <v>2.4</v>
      </c>
      <c r="AA194">
        <v>66.23</v>
      </c>
      <c r="AB194">
        <v>0</v>
      </c>
      <c r="AC194">
        <v>0</v>
      </c>
      <c r="AD194">
        <v>0</v>
      </c>
      <c r="AE194">
        <v>28.67</v>
      </c>
      <c r="AF194">
        <v>0</v>
      </c>
      <c r="AG194">
        <v>0</v>
      </c>
      <c r="AH194">
        <v>0</v>
      </c>
      <c r="AI194">
        <v>2.31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2.4</v>
      </c>
      <c r="AU194" t="s">
        <v>3</v>
      </c>
      <c r="AV194">
        <v>0</v>
      </c>
      <c r="AW194">
        <v>2</v>
      </c>
      <c r="AX194">
        <v>203481619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Y194*Source!I135</f>
        <v>4.32</v>
      </c>
      <c r="CY194">
        <f>AA194</f>
        <v>66.23</v>
      </c>
      <c r="CZ194">
        <f>AE194</f>
        <v>28.67</v>
      </c>
      <c r="DA194">
        <f>AI194</f>
        <v>2.31</v>
      </c>
      <c r="DB194">
        <f t="shared" si="40"/>
        <v>68.81</v>
      </c>
      <c r="DC194">
        <f t="shared" si="41"/>
        <v>0</v>
      </c>
    </row>
    <row r="195" spans="1:107" x14ac:dyDescent="0.2">
      <c r="A195">
        <f>ROW(Source!A135)</f>
        <v>135</v>
      </c>
      <c r="B195">
        <v>203480804</v>
      </c>
      <c r="C195">
        <v>203481602</v>
      </c>
      <c r="D195">
        <v>74924374</v>
      </c>
      <c r="E195">
        <v>1</v>
      </c>
      <c r="F195">
        <v>1</v>
      </c>
      <c r="G195">
        <v>1</v>
      </c>
      <c r="H195">
        <v>3</v>
      </c>
      <c r="I195" t="s">
        <v>620</v>
      </c>
      <c r="J195" t="s">
        <v>621</v>
      </c>
      <c r="K195" t="s">
        <v>622</v>
      </c>
      <c r="L195">
        <v>1374</v>
      </c>
      <c r="N195">
        <v>1013</v>
      </c>
      <c r="O195" t="s">
        <v>623</v>
      </c>
      <c r="P195" t="s">
        <v>623</v>
      </c>
      <c r="Q195">
        <v>1</v>
      </c>
      <c r="W195">
        <v>0</v>
      </c>
      <c r="X195">
        <v>-915781824</v>
      </c>
      <c r="Y195">
        <v>4</v>
      </c>
      <c r="AA195">
        <v>7.45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7.45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4</v>
      </c>
      <c r="AU195" t="s">
        <v>3</v>
      </c>
      <c r="AV195">
        <v>0</v>
      </c>
      <c r="AW195">
        <v>2</v>
      </c>
      <c r="AX195">
        <v>203481620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Y195*Source!I135</f>
        <v>7.2</v>
      </c>
      <c r="CY195">
        <f>AA195</f>
        <v>7.45</v>
      </c>
      <c r="CZ195">
        <f>AE195</f>
        <v>1</v>
      </c>
      <c r="DA195">
        <f>AI195</f>
        <v>7.45</v>
      </c>
      <c r="DB195">
        <f t="shared" si="40"/>
        <v>4</v>
      </c>
      <c r="DC195">
        <f t="shared" si="41"/>
        <v>0</v>
      </c>
    </row>
    <row r="196" spans="1:107" x14ac:dyDescent="0.2">
      <c r="A196">
        <f>ROW(Source!A273)</f>
        <v>273</v>
      </c>
      <c r="B196">
        <v>203480804</v>
      </c>
      <c r="C196">
        <v>203481653</v>
      </c>
      <c r="D196">
        <v>75232796</v>
      </c>
      <c r="E196">
        <v>1</v>
      </c>
      <c r="F196">
        <v>1</v>
      </c>
      <c r="G196">
        <v>1</v>
      </c>
      <c r="H196">
        <v>1</v>
      </c>
      <c r="I196" t="s">
        <v>627</v>
      </c>
      <c r="J196" t="s">
        <v>3</v>
      </c>
      <c r="K196" t="s">
        <v>628</v>
      </c>
      <c r="L196">
        <v>1369</v>
      </c>
      <c r="N196">
        <v>1013</v>
      </c>
      <c r="O196" t="s">
        <v>529</v>
      </c>
      <c r="P196" t="s">
        <v>529</v>
      </c>
      <c r="Q196">
        <v>1</v>
      </c>
      <c r="W196">
        <v>0</v>
      </c>
      <c r="X196">
        <v>177969336</v>
      </c>
      <c r="Y196">
        <v>0.48799999999999999</v>
      </c>
      <c r="AA196">
        <v>0</v>
      </c>
      <c r="AB196">
        <v>0</v>
      </c>
      <c r="AC196">
        <v>0</v>
      </c>
      <c r="AD196">
        <v>12.92</v>
      </c>
      <c r="AE196">
        <v>0</v>
      </c>
      <c r="AF196">
        <v>0</v>
      </c>
      <c r="AG196">
        <v>0</v>
      </c>
      <c r="AH196">
        <v>12.92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0.61</v>
      </c>
      <c r="AU196" t="s">
        <v>419</v>
      </c>
      <c r="AV196">
        <v>1</v>
      </c>
      <c r="AW196">
        <v>2</v>
      </c>
      <c r="AX196">
        <v>203481656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Y196*Source!I273</f>
        <v>9.76</v>
      </c>
      <c r="CY196">
        <f t="shared" ref="CY196:CY208" si="42">AD196</f>
        <v>12.92</v>
      </c>
      <c r="CZ196">
        <f t="shared" ref="CZ196:CZ208" si="43">AH196</f>
        <v>12.92</v>
      </c>
      <c r="DA196">
        <f t="shared" ref="DA196:DA208" si="44">AL196</f>
        <v>1</v>
      </c>
      <c r="DB196">
        <f t="shared" ref="DB196:DB203" si="45">ROUND((ROUND(AT196*CZ196,2)*0.8),6)</f>
        <v>6.3040000000000003</v>
      </c>
      <c r="DC196">
        <f t="shared" ref="DC196:DC203" si="46">ROUND((ROUND(AT196*AG196,2)*0.8),6)</f>
        <v>0</v>
      </c>
    </row>
    <row r="197" spans="1:107" x14ac:dyDescent="0.2">
      <c r="A197">
        <f>ROW(Source!A273)</f>
        <v>273</v>
      </c>
      <c r="B197">
        <v>203480804</v>
      </c>
      <c r="C197">
        <v>203481653</v>
      </c>
      <c r="D197">
        <v>75231836</v>
      </c>
      <c r="E197">
        <v>1</v>
      </c>
      <c r="F197">
        <v>1</v>
      </c>
      <c r="G197">
        <v>1</v>
      </c>
      <c r="H197">
        <v>1</v>
      </c>
      <c r="I197" t="s">
        <v>629</v>
      </c>
      <c r="J197" t="s">
        <v>3</v>
      </c>
      <c r="K197" t="s">
        <v>630</v>
      </c>
      <c r="L197">
        <v>1369</v>
      </c>
      <c r="N197">
        <v>1013</v>
      </c>
      <c r="O197" t="s">
        <v>529</v>
      </c>
      <c r="P197" t="s">
        <v>529</v>
      </c>
      <c r="Q197">
        <v>1</v>
      </c>
      <c r="W197">
        <v>0</v>
      </c>
      <c r="X197">
        <v>2087786099</v>
      </c>
      <c r="Y197">
        <v>0.48799999999999999</v>
      </c>
      <c r="AA197">
        <v>0</v>
      </c>
      <c r="AB197">
        <v>0</v>
      </c>
      <c r="AC197">
        <v>0</v>
      </c>
      <c r="AD197">
        <v>12.69</v>
      </c>
      <c r="AE197">
        <v>0</v>
      </c>
      <c r="AF197">
        <v>0</v>
      </c>
      <c r="AG197">
        <v>0</v>
      </c>
      <c r="AH197">
        <v>12.69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0.61</v>
      </c>
      <c r="AU197" t="s">
        <v>419</v>
      </c>
      <c r="AV197">
        <v>1</v>
      </c>
      <c r="AW197">
        <v>2</v>
      </c>
      <c r="AX197">
        <v>203481657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Y197*Source!I273</f>
        <v>9.76</v>
      </c>
      <c r="CY197">
        <f t="shared" si="42"/>
        <v>12.69</v>
      </c>
      <c r="CZ197">
        <f t="shared" si="43"/>
        <v>12.69</v>
      </c>
      <c r="DA197">
        <f t="shared" si="44"/>
        <v>1</v>
      </c>
      <c r="DB197">
        <f t="shared" si="45"/>
        <v>6.1920000000000002</v>
      </c>
      <c r="DC197">
        <f t="shared" si="46"/>
        <v>0</v>
      </c>
    </row>
    <row r="198" spans="1:107" x14ac:dyDescent="0.2">
      <c r="A198">
        <f>ROW(Source!A274)</f>
        <v>274</v>
      </c>
      <c r="B198">
        <v>203480804</v>
      </c>
      <c r="C198">
        <v>203481658</v>
      </c>
      <c r="D198">
        <v>75232796</v>
      </c>
      <c r="E198">
        <v>1</v>
      </c>
      <c r="F198">
        <v>1</v>
      </c>
      <c r="G198">
        <v>1</v>
      </c>
      <c r="H198">
        <v>1</v>
      </c>
      <c r="I198" t="s">
        <v>627</v>
      </c>
      <c r="J198" t="s">
        <v>3</v>
      </c>
      <c r="K198" t="s">
        <v>628</v>
      </c>
      <c r="L198">
        <v>1369</v>
      </c>
      <c r="N198">
        <v>1013</v>
      </c>
      <c r="O198" t="s">
        <v>529</v>
      </c>
      <c r="P198" t="s">
        <v>529</v>
      </c>
      <c r="Q198">
        <v>1</v>
      </c>
      <c r="W198">
        <v>0</v>
      </c>
      <c r="X198">
        <v>177969336</v>
      </c>
      <c r="Y198">
        <v>0.64800000000000013</v>
      </c>
      <c r="AA198">
        <v>0</v>
      </c>
      <c r="AB198">
        <v>0</v>
      </c>
      <c r="AC198">
        <v>0</v>
      </c>
      <c r="AD198">
        <v>12.92</v>
      </c>
      <c r="AE198">
        <v>0</v>
      </c>
      <c r="AF198">
        <v>0</v>
      </c>
      <c r="AG198">
        <v>0</v>
      </c>
      <c r="AH198">
        <v>12.92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0.81</v>
      </c>
      <c r="AU198" t="s">
        <v>419</v>
      </c>
      <c r="AV198">
        <v>1</v>
      </c>
      <c r="AW198">
        <v>2</v>
      </c>
      <c r="AX198">
        <v>203481661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Y198*Source!I274</f>
        <v>1.2960000000000003</v>
      </c>
      <c r="CY198">
        <f t="shared" si="42"/>
        <v>12.92</v>
      </c>
      <c r="CZ198">
        <f t="shared" si="43"/>
        <v>12.92</v>
      </c>
      <c r="DA198">
        <f t="shared" si="44"/>
        <v>1</v>
      </c>
      <c r="DB198">
        <f t="shared" si="45"/>
        <v>8.3759999999999994</v>
      </c>
      <c r="DC198">
        <f t="shared" si="46"/>
        <v>0</v>
      </c>
    </row>
    <row r="199" spans="1:107" x14ac:dyDescent="0.2">
      <c r="A199">
        <f>ROW(Source!A274)</f>
        <v>274</v>
      </c>
      <c r="B199">
        <v>203480804</v>
      </c>
      <c r="C199">
        <v>203481658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629</v>
      </c>
      <c r="J199" t="s">
        <v>3</v>
      </c>
      <c r="K199" t="s">
        <v>630</v>
      </c>
      <c r="L199">
        <v>1369</v>
      </c>
      <c r="N199">
        <v>1013</v>
      </c>
      <c r="O199" t="s">
        <v>529</v>
      </c>
      <c r="P199" t="s">
        <v>529</v>
      </c>
      <c r="Q199">
        <v>1</v>
      </c>
      <c r="W199">
        <v>0</v>
      </c>
      <c r="X199">
        <v>2087786099</v>
      </c>
      <c r="Y199">
        <v>0.64800000000000013</v>
      </c>
      <c r="AA199">
        <v>0</v>
      </c>
      <c r="AB199">
        <v>0</v>
      </c>
      <c r="AC199">
        <v>0</v>
      </c>
      <c r="AD199">
        <v>12.69</v>
      </c>
      <c r="AE199">
        <v>0</v>
      </c>
      <c r="AF199">
        <v>0</v>
      </c>
      <c r="AG199">
        <v>0</v>
      </c>
      <c r="AH199">
        <v>12.69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0.81</v>
      </c>
      <c r="AU199" t="s">
        <v>419</v>
      </c>
      <c r="AV199">
        <v>1</v>
      </c>
      <c r="AW199">
        <v>2</v>
      </c>
      <c r="AX199">
        <v>203481662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Y199*Source!I274</f>
        <v>1.2960000000000003</v>
      </c>
      <c r="CY199">
        <f t="shared" si="42"/>
        <v>12.69</v>
      </c>
      <c r="CZ199">
        <f t="shared" si="43"/>
        <v>12.69</v>
      </c>
      <c r="DA199">
        <f t="shared" si="44"/>
        <v>1</v>
      </c>
      <c r="DB199">
        <f t="shared" si="45"/>
        <v>8.2240000000000002</v>
      </c>
      <c r="DC199">
        <f t="shared" si="46"/>
        <v>0</v>
      </c>
    </row>
    <row r="200" spans="1:107" x14ac:dyDescent="0.2">
      <c r="A200">
        <f>ROW(Source!A275)</f>
        <v>275</v>
      </c>
      <c r="B200">
        <v>203480804</v>
      </c>
      <c r="C200">
        <v>203481663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627</v>
      </c>
      <c r="J200" t="s">
        <v>3</v>
      </c>
      <c r="K200" t="s">
        <v>628</v>
      </c>
      <c r="L200">
        <v>1369</v>
      </c>
      <c r="N200">
        <v>1013</v>
      </c>
      <c r="O200" t="s">
        <v>529</v>
      </c>
      <c r="P200" t="s">
        <v>529</v>
      </c>
      <c r="Q200">
        <v>1</v>
      </c>
      <c r="W200">
        <v>0</v>
      </c>
      <c r="X200">
        <v>177969336</v>
      </c>
      <c r="Y200">
        <v>5.1840000000000011</v>
      </c>
      <c r="AA200">
        <v>0</v>
      </c>
      <c r="AB200">
        <v>0</v>
      </c>
      <c r="AC200">
        <v>0</v>
      </c>
      <c r="AD200">
        <v>12.92</v>
      </c>
      <c r="AE200">
        <v>0</v>
      </c>
      <c r="AF200">
        <v>0</v>
      </c>
      <c r="AG200">
        <v>0</v>
      </c>
      <c r="AH200">
        <v>12.92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6.48</v>
      </c>
      <c r="AU200" t="s">
        <v>419</v>
      </c>
      <c r="AV200">
        <v>1</v>
      </c>
      <c r="AW200">
        <v>2</v>
      </c>
      <c r="AX200">
        <v>203481666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Y200*Source!I275</f>
        <v>2.2809600000000003</v>
      </c>
      <c r="CY200">
        <f t="shared" si="42"/>
        <v>12.92</v>
      </c>
      <c r="CZ200">
        <f t="shared" si="43"/>
        <v>12.92</v>
      </c>
      <c r="DA200">
        <f t="shared" si="44"/>
        <v>1</v>
      </c>
      <c r="DB200">
        <f t="shared" si="45"/>
        <v>66.975999999999999</v>
      </c>
      <c r="DC200">
        <f t="shared" si="46"/>
        <v>0</v>
      </c>
    </row>
    <row r="201" spans="1:107" x14ac:dyDescent="0.2">
      <c r="A201">
        <f>ROW(Source!A275)</f>
        <v>275</v>
      </c>
      <c r="B201">
        <v>203480804</v>
      </c>
      <c r="C201">
        <v>203481663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629</v>
      </c>
      <c r="J201" t="s">
        <v>3</v>
      </c>
      <c r="K201" t="s">
        <v>630</v>
      </c>
      <c r="L201">
        <v>1369</v>
      </c>
      <c r="N201">
        <v>1013</v>
      </c>
      <c r="O201" t="s">
        <v>529</v>
      </c>
      <c r="P201" t="s">
        <v>529</v>
      </c>
      <c r="Q201">
        <v>1</v>
      </c>
      <c r="W201">
        <v>0</v>
      </c>
      <c r="X201">
        <v>2087786099</v>
      </c>
      <c r="Y201">
        <v>5.1840000000000011</v>
      </c>
      <c r="AA201">
        <v>0</v>
      </c>
      <c r="AB201">
        <v>0</v>
      </c>
      <c r="AC201">
        <v>0</v>
      </c>
      <c r="AD201">
        <v>12.69</v>
      </c>
      <c r="AE201">
        <v>0</v>
      </c>
      <c r="AF201">
        <v>0</v>
      </c>
      <c r="AG201">
        <v>0</v>
      </c>
      <c r="AH201">
        <v>12.69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6.48</v>
      </c>
      <c r="AU201" t="s">
        <v>419</v>
      </c>
      <c r="AV201">
        <v>1</v>
      </c>
      <c r="AW201">
        <v>2</v>
      </c>
      <c r="AX201">
        <v>203481667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Y201*Source!I275</f>
        <v>2.2809600000000003</v>
      </c>
      <c r="CY201">
        <f t="shared" si="42"/>
        <v>12.69</v>
      </c>
      <c r="CZ201">
        <f t="shared" si="43"/>
        <v>12.69</v>
      </c>
      <c r="DA201">
        <f t="shared" si="44"/>
        <v>1</v>
      </c>
      <c r="DB201">
        <f t="shared" si="45"/>
        <v>65.784000000000006</v>
      </c>
      <c r="DC201">
        <f t="shared" si="46"/>
        <v>0</v>
      </c>
    </row>
    <row r="202" spans="1:107" x14ac:dyDescent="0.2">
      <c r="A202">
        <f>ROW(Source!A276)</f>
        <v>276</v>
      </c>
      <c r="B202">
        <v>203480804</v>
      </c>
      <c r="C202">
        <v>203481668</v>
      </c>
      <c r="D202">
        <v>75232796</v>
      </c>
      <c r="E202">
        <v>1</v>
      </c>
      <c r="F202">
        <v>1</v>
      </c>
      <c r="G202">
        <v>1</v>
      </c>
      <c r="H202">
        <v>1</v>
      </c>
      <c r="I202" t="s">
        <v>627</v>
      </c>
      <c r="J202" t="s">
        <v>3</v>
      </c>
      <c r="K202" t="s">
        <v>628</v>
      </c>
      <c r="L202">
        <v>1369</v>
      </c>
      <c r="N202">
        <v>1013</v>
      </c>
      <c r="O202" t="s">
        <v>529</v>
      </c>
      <c r="P202" t="s">
        <v>529</v>
      </c>
      <c r="Q202">
        <v>1</v>
      </c>
      <c r="W202">
        <v>0</v>
      </c>
      <c r="X202">
        <v>177969336</v>
      </c>
      <c r="Y202">
        <v>0.32800000000000001</v>
      </c>
      <c r="AA202">
        <v>0</v>
      </c>
      <c r="AB202">
        <v>0</v>
      </c>
      <c r="AC202">
        <v>0</v>
      </c>
      <c r="AD202">
        <v>12.92</v>
      </c>
      <c r="AE202">
        <v>0</v>
      </c>
      <c r="AF202">
        <v>0</v>
      </c>
      <c r="AG202">
        <v>0</v>
      </c>
      <c r="AH202">
        <v>12.92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0.41</v>
      </c>
      <c r="AU202" t="s">
        <v>419</v>
      </c>
      <c r="AV202">
        <v>1</v>
      </c>
      <c r="AW202">
        <v>2</v>
      </c>
      <c r="AX202">
        <v>203481671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Y202*Source!I276</f>
        <v>2.952</v>
      </c>
      <c r="CY202">
        <f t="shared" si="42"/>
        <v>12.92</v>
      </c>
      <c r="CZ202">
        <f t="shared" si="43"/>
        <v>12.92</v>
      </c>
      <c r="DA202">
        <f t="shared" si="44"/>
        <v>1</v>
      </c>
      <c r="DB202">
        <f t="shared" si="45"/>
        <v>4.24</v>
      </c>
      <c r="DC202">
        <f t="shared" si="46"/>
        <v>0</v>
      </c>
    </row>
    <row r="203" spans="1:107" x14ac:dyDescent="0.2">
      <c r="A203">
        <f>ROW(Source!A276)</f>
        <v>276</v>
      </c>
      <c r="B203">
        <v>203480804</v>
      </c>
      <c r="C203">
        <v>203481668</v>
      </c>
      <c r="D203">
        <v>75231836</v>
      </c>
      <c r="E203">
        <v>1</v>
      </c>
      <c r="F203">
        <v>1</v>
      </c>
      <c r="G203">
        <v>1</v>
      </c>
      <c r="H203">
        <v>1</v>
      </c>
      <c r="I203" t="s">
        <v>629</v>
      </c>
      <c r="J203" t="s">
        <v>3</v>
      </c>
      <c r="K203" t="s">
        <v>630</v>
      </c>
      <c r="L203">
        <v>1369</v>
      </c>
      <c r="N203">
        <v>1013</v>
      </c>
      <c r="O203" t="s">
        <v>529</v>
      </c>
      <c r="P203" t="s">
        <v>529</v>
      </c>
      <c r="Q203">
        <v>1</v>
      </c>
      <c r="W203">
        <v>0</v>
      </c>
      <c r="X203">
        <v>2087786099</v>
      </c>
      <c r="Y203">
        <v>0.32800000000000001</v>
      </c>
      <c r="AA203">
        <v>0</v>
      </c>
      <c r="AB203">
        <v>0</v>
      </c>
      <c r="AC203">
        <v>0</v>
      </c>
      <c r="AD203">
        <v>12.69</v>
      </c>
      <c r="AE203">
        <v>0</v>
      </c>
      <c r="AF203">
        <v>0</v>
      </c>
      <c r="AG203">
        <v>0</v>
      </c>
      <c r="AH203">
        <v>12.69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0.41</v>
      </c>
      <c r="AU203" t="s">
        <v>419</v>
      </c>
      <c r="AV203">
        <v>1</v>
      </c>
      <c r="AW203">
        <v>2</v>
      </c>
      <c r="AX203">
        <v>203481672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Y203*Source!I276</f>
        <v>2.952</v>
      </c>
      <c r="CY203">
        <f t="shared" si="42"/>
        <v>12.69</v>
      </c>
      <c r="CZ203">
        <f t="shared" si="43"/>
        <v>12.69</v>
      </c>
      <c r="DA203">
        <f t="shared" si="44"/>
        <v>1</v>
      </c>
      <c r="DB203">
        <f t="shared" si="45"/>
        <v>4.16</v>
      </c>
      <c r="DC203">
        <f t="shared" si="46"/>
        <v>0</v>
      </c>
    </row>
    <row r="204" spans="1:107" x14ac:dyDescent="0.2">
      <c r="A204">
        <f>ROW(Source!A277)</f>
        <v>277</v>
      </c>
      <c r="B204">
        <v>203480804</v>
      </c>
      <c r="C204">
        <v>203481673</v>
      </c>
      <c r="D204">
        <v>75232082</v>
      </c>
      <c r="E204">
        <v>1</v>
      </c>
      <c r="F204">
        <v>1</v>
      </c>
      <c r="G204">
        <v>1</v>
      </c>
      <c r="H204">
        <v>1</v>
      </c>
      <c r="I204" t="s">
        <v>631</v>
      </c>
      <c r="J204" t="s">
        <v>3</v>
      </c>
      <c r="K204" t="s">
        <v>632</v>
      </c>
      <c r="L204">
        <v>1369</v>
      </c>
      <c r="N204">
        <v>1013</v>
      </c>
      <c r="O204" t="s">
        <v>529</v>
      </c>
      <c r="P204" t="s">
        <v>529</v>
      </c>
      <c r="Q204">
        <v>1</v>
      </c>
      <c r="W204">
        <v>0</v>
      </c>
      <c r="X204">
        <v>1377046079</v>
      </c>
      <c r="Y204">
        <v>1.08</v>
      </c>
      <c r="AA204">
        <v>0</v>
      </c>
      <c r="AB204">
        <v>0</v>
      </c>
      <c r="AC204">
        <v>0</v>
      </c>
      <c r="AD204">
        <v>9.6199999999999992</v>
      </c>
      <c r="AE204">
        <v>0</v>
      </c>
      <c r="AF204">
        <v>0</v>
      </c>
      <c r="AG204">
        <v>0</v>
      </c>
      <c r="AH204">
        <v>9.6199999999999992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1.08</v>
      </c>
      <c r="AU204" t="s">
        <v>3</v>
      </c>
      <c r="AV204">
        <v>1</v>
      </c>
      <c r="AW204">
        <v>2</v>
      </c>
      <c r="AX204">
        <v>203481677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Y204*Source!I277</f>
        <v>2.16</v>
      </c>
      <c r="CY204">
        <f t="shared" si="42"/>
        <v>9.6199999999999992</v>
      </c>
      <c r="CZ204">
        <f t="shared" si="43"/>
        <v>9.6199999999999992</v>
      </c>
      <c r="DA204">
        <f t="shared" si="44"/>
        <v>1</v>
      </c>
      <c r="DB204">
        <f>ROUND(ROUND(AT204*CZ204,2),6)</f>
        <v>10.39</v>
      </c>
      <c r="DC204">
        <f>ROUND(ROUND(AT204*AG204,2),6)</f>
        <v>0</v>
      </c>
    </row>
    <row r="205" spans="1:107" x14ac:dyDescent="0.2">
      <c r="A205">
        <f>ROW(Source!A277)</f>
        <v>277</v>
      </c>
      <c r="B205">
        <v>203480804</v>
      </c>
      <c r="C205">
        <v>203481673</v>
      </c>
      <c r="D205">
        <v>75231886</v>
      </c>
      <c r="E205">
        <v>1</v>
      </c>
      <c r="F205">
        <v>1</v>
      </c>
      <c r="G205">
        <v>1</v>
      </c>
      <c r="H205">
        <v>1</v>
      </c>
      <c r="I205" t="s">
        <v>633</v>
      </c>
      <c r="J205" t="s">
        <v>3</v>
      </c>
      <c r="K205" t="s">
        <v>634</v>
      </c>
      <c r="L205">
        <v>1369</v>
      </c>
      <c r="N205">
        <v>1013</v>
      </c>
      <c r="O205" t="s">
        <v>529</v>
      </c>
      <c r="P205" t="s">
        <v>529</v>
      </c>
      <c r="Q205">
        <v>1</v>
      </c>
      <c r="W205">
        <v>0</v>
      </c>
      <c r="X205">
        <v>-1607602112</v>
      </c>
      <c r="Y205">
        <v>3.24</v>
      </c>
      <c r="AA205">
        <v>0</v>
      </c>
      <c r="AB205">
        <v>0</v>
      </c>
      <c r="AC205">
        <v>0</v>
      </c>
      <c r="AD205">
        <v>14.09</v>
      </c>
      <c r="AE205">
        <v>0</v>
      </c>
      <c r="AF205">
        <v>0</v>
      </c>
      <c r="AG205">
        <v>0</v>
      </c>
      <c r="AH205">
        <v>14.09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3.24</v>
      </c>
      <c r="AU205" t="s">
        <v>3</v>
      </c>
      <c r="AV205">
        <v>1</v>
      </c>
      <c r="AW205">
        <v>2</v>
      </c>
      <c r="AX205">
        <v>203481678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Y205*Source!I277</f>
        <v>6.48</v>
      </c>
      <c r="CY205">
        <f t="shared" si="42"/>
        <v>14.09</v>
      </c>
      <c r="CZ205">
        <f t="shared" si="43"/>
        <v>14.09</v>
      </c>
      <c r="DA205">
        <f t="shared" si="44"/>
        <v>1</v>
      </c>
      <c r="DB205">
        <f>ROUND(ROUND(AT205*CZ205,2),6)</f>
        <v>45.65</v>
      </c>
      <c r="DC205">
        <f>ROUND(ROUND(AT205*AG205,2),6)</f>
        <v>0</v>
      </c>
    </row>
    <row r="206" spans="1:107" x14ac:dyDescent="0.2">
      <c r="A206">
        <f>ROW(Source!A277)</f>
        <v>277</v>
      </c>
      <c r="B206">
        <v>203480804</v>
      </c>
      <c r="C206">
        <v>203481673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635</v>
      </c>
      <c r="J206" t="s">
        <v>3</v>
      </c>
      <c r="K206" t="s">
        <v>636</v>
      </c>
      <c r="L206">
        <v>1369</v>
      </c>
      <c r="N206">
        <v>1013</v>
      </c>
      <c r="O206" t="s">
        <v>529</v>
      </c>
      <c r="P206" t="s">
        <v>529</v>
      </c>
      <c r="Q206">
        <v>1</v>
      </c>
      <c r="W206">
        <v>0</v>
      </c>
      <c r="X206">
        <v>868395144</v>
      </c>
      <c r="Y206">
        <v>1.08</v>
      </c>
      <c r="AA206">
        <v>0</v>
      </c>
      <c r="AB206">
        <v>0</v>
      </c>
      <c r="AC206">
        <v>0</v>
      </c>
      <c r="AD206">
        <v>9.17</v>
      </c>
      <c r="AE206">
        <v>0</v>
      </c>
      <c r="AF206">
        <v>0</v>
      </c>
      <c r="AG206">
        <v>0</v>
      </c>
      <c r="AH206">
        <v>9.17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1.08</v>
      </c>
      <c r="AU206" t="s">
        <v>3</v>
      </c>
      <c r="AV206">
        <v>1</v>
      </c>
      <c r="AW206">
        <v>2</v>
      </c>
      <c r="AX206">
        <v>203481679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Y206*Source!I277</f>
        <v>2.16</v>
      </c>
      <c r="CY206">
        <f t="shared" si="42"/>
        <v>9.17</v>
      </c>
      <c r="CZ206">
        <f t="shared" si="43"/>
        <v>9.17</v>
      </c>
      <c r="DA206">
        <f t="shared" si="44"/>
        <v>1</v>
      </c>
      <c r="DB206">
        <f>ROUND(ROUND(AT206*CZ206,2),6)</f>
        <v>9.9</v>
      </c>
      <c r="DC206">
        <f>ROUND(ROUND(AT206*AG206,2),6)</f>
        <v>0</v>
      </c>
    </row>
    <row r="207" spans="1:107" x14ac:dyDescent="0.2">
      <c r="A207">
        <f>ROW(Source!A278)</f>
        <v>278</v>
      </c>
      <c r="B207">
        <v>203480804</v>
      </c>
      <c r="C207">
        <v>203481680</v>
      </c>
      <c r="D207">
        <v>75232796</v>
      </c>
      <c r="E207">
        <v>1</v>
      </c>
      <c r="F207">
        <v>1</v>
      </c>
      <c r="G207">
        <v>1</v>
      </c>
      <c r="H207">
        <v>1</v>
      </c>
      <c r="I207" t="s">
        <v>627</v>
      </c>
      <c r="J207" t="s">
        <v>3</v>
      </c>
      <c r="K207" t="s">
        <v>628</v>
      </c>
      <c r="L207">
        <v>1369</v>
      </c>
      <c r="N207">
        <v>1013</v>
      </c>
      <c r="O207" t="s">
        <v>529</v>
      </c>
      <c r="P207" t="s">
        <v>529</v>
      </c>
      <c r="Q207">
        <v>1</v>
      </c>
      <c r="W207">
        <v>0</v>
      </c>
      <c r="X207">
        <v>177969336</v>
      </c>
      <c r="Y207">
        <v>1.2960000000000003</v>
      </c>
      <c r="AA207">
        <v>0</v>
      </c>
      <c r="AB207">
        <v>0</v>
      </c>
      <c r="AC207">
        <v>0</v>
      </c>
      <c r="AD207">
        <v>12.92</v>
      </c>
      <c r="AE207">
        <v>0</v>
      </c>
      <c r="AF207">
        <v>0</v>
      </c>
      <c r="AG207">
        <v>0</v>
      </c>
      <c r="AH207">
        <v>12.92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1.62</v>
      </c>
      <c r="AU207" t="s">
        <v>419</v>
      </c>
      <c r="AV207">
        <v>1</v>
      </c>
      <c r="AW207">
        <v>2</v>
      </c>
      <c r="AX207">
        <v>203481683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Y207*Source!I278</f>
        <v>1.2960000000000003</v>
      </c>
      <c r="CY207">
        <f t="shared" si="42"/>
        <v>12.92</v>
      </c>
      <c r="CZ207">
        <f t="shared" si="43"/>
        <v>12.92</v>
      </c>
      <c r="DA207">
        <f t="shared" si="44"/>
        <v>1</v>
      </c>
      <c r="DB207">
        <f>ROUND((ROUND(AT207*CZ207,2)*0.8),6)</f>
        <v>16.744</v>
      </c>
      <c r="DC207">
        <f>ROUND((ROUND(AT207*AG207,2)*0.8),6)</f>
        <v>0</v>
      </c>
    </row>
    <row r="208" spans="1:107" x14ac:dyDescent="0.2">
      <c r="A208">
        <f>ROW(Source!A278)</f>
        <v>278</v>
      </c>
      <c r="B208">
        <v>203480804</v>
      </c>
      <c r="C208">
        <v>203481680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629</v>
      </c>
      <c r="J208" t="s">
        <v>3</v>
      </c>
      <c r="K208" t="s">
        <v>630</v>
      </c>
      <c r="L208">
        <v>1369</v>
      </c>
      <c r="N208">
        <v>1013</v>
      </c>
      <c r="O208" t="s">
        <v>529</v>
      </c>
      <c r="P208" t="s">
        <v>529</v>
      </c>
      <c r="Q208">
        <v>1</v>
      </c>
      <c r="W208">
        <v>0</v>
      </c>
      <c r="X208">
        <v>2087786099</v>
      </c>
      <c r="Y208">
        <v>1.2960000000000003</v>
      </c>
      <c r="AA208">
        <v>0</v>
      </c>
      <c r="AB208">
        <v>0</v>
      </c>
      <c r="AC208">
        <v>0</v>
      </c>
      <c r="AD208">
        <v>12.69</v>
      </c>
      <c r="AE208">
        <v>0</v>
      </c>
      <c r="AF208">
        <v>0</v>
      </c>
      <c r="AG208">
        <v>0</v>
      </c>
      <c r="AH208">
        <v>12.69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1.62</v>
      </c>
      <c r="AU208" t="s">
        <v>419</v>
      </c>
      <c r="AV208">
        <v>1</v>
      </c>
      <c r="AW208">
        <v>2</v>
      </c>
      <c r="AX208">
        <v>203481684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Y208*Source!I278</f>
        <v>1.2960000000000003</v>
      </c>
      <c r="CY208">
        <f t="shared" si="42"/>
        <v>12.69</v>
      </c>
      <c r="CZ208">
        <f t="shared" si="43"/>
        <v>12.69</v>
      </c>
      <c r="DA208">
        <f t="shared" si="44"/>
        <v>1</v>
      </c>
      <c r="DB208">
        <f>ROUND((ROUND(AT208*CZ208,2)*0.8),6)</f>
        <v>16.448</v>
      </c>
      <c r="DC208">
        <f>ROUND((ROUND(AT208*AG208,2)*0.8),6)</f>
        <v>0</v>
      </c>
    </row>
    <row r="374" spans="9:9" x14ac:dyDescent="0.2">
      <c r="I3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203481163</v>
      </c>
      <c r="C1">
        <v>203481158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527</v>
      </c>
      <c r="J1" t="s">
        <v>3</v>
      </c>
      <c r="K1" t="s">
        <v>528</v>
      </c>
      <c r="L1">
        <v>1369</v>
      </c>
      <c r="N1">
        <v>1013</v>
      </c>
      <c r="O1" t="s">
        <v>529</v>
      </c>
      <c r="P1" t="s">
        <v>529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22</v>
      </c>
      <c r="AG1">
        <v>0.97199999999999998</v>
      </c>
      <c r="AH1">
        <v>2</v>
      </c>
      <c r="AI1">
        <v>203481159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203481164</v>
      </c>
      <c r="C2">
        <v>203481158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530</v>
      </c>
      <c r="L2">
        <v>608254</v>
      </c>
      <c r="N2">
        <v>1013</v>
      </c>
      <c r="O2" t="s">
        <v>531</v>
      </c>
      <c r="P2" t="s">
        <v>531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0.52800000000000002</v>
      </c>
      <c r="AH2">
        <v>2</v>
      </c>
      <c r="AI2">
        <v>203481160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203481165</v>
      </c>
      <c r="C3">
        <v>203481158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532</v>
      </c>
      <c r="J3" t="s">
        <v>533</v>
      </c>
      <c r="K3" t="s">
        <v>534</v>
      </c>
      <c r="L3">
        <v>1368</v>
      </c>
      <c r="N3">
        <v>1011</v>
      </c>
      <c r="O3" t="s">
        <v>535</v>
      </c>
      <c r="P3" t="s">
        <v>535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0.52800000000000002</v>
      </c>
      <c r="AH3">
        <v>2</v>
      </c>
      <c r="AI3">
        <v>203481161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203481166</v>
      </c>
      <c r="C4">
        <v>203481158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536</v>
      </c>
      <c r="J4" t="s">
        <v>537</v>
      </c>
      <c r="K4" t="s">
        <v>538</v>
      </c>
      <c r="L4">
        <v>1368</v>
      </c>
      <c r="N4">
        <v>1011</v>
      </c>
      <c r="O4" t="s">
        <v>535</v>
      </c>
      <c r="P4" t="s">
        <v>535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4.8000000000000001E-2</v>
      </c>
      <c r="AH4">
        <v>2</v>
      </c>
      <c r="AI4">
        <v>203481162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203481173</v>
      </c>
      <c r="C5">
        <v>203481167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527</v>
      </c>
      <c r="J5" t="s">
        <v>3</v>
      </c>
      <c r="K5" t="s">
        <v>528</v>
      </c>
      <c r="L5">
        <v>1369</v>
      </c>
      <c r="N5">
        <v>1013</v>
      </c>
      <c r="O5" t="s">
        <v>529</v>
      </c>
      <c r="P5" t="s">
        <v>529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22</v>
      </c>
      <c r="AG5">
        <v>2.1</v>
      </c>
      <c r="AH5">
        <v>2</v>
      </c>
      <c r="AI5">
        <v>203481168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203481174</v>
      </c>
      <c r="C6">
        <v>203481167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27</v>
      </c>
      <c r="J6" t="s">
        <v>3</v>
      </c>
      <c r="K6" t="s">
        <v>530</v>
      </c>
      <c r="L6">
        <v>608254</v>
      </c>
      <c r="N6">
        <v>1013</v>
      </c>
      <c r="O6" t="s">
        <v>531</v>
      </c>
      <c r="P6" t="s">
        <v>531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2.16</v>
      </c>
      <c r="AH6">
        <v>2</v>
      </c>
      <c r="AI6">
        <v>203481169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203481175</v>
      </c>
      <c r="C7">
        <v>203481167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539</v>
      </c>
      <c r="J7" t="s">
        <v>540</v>
      </c>
      <c r="K7" t="s">
        <v>541</v>
      </c>
      <c r="L7">
        <v>1368</v>
      </c>
      <c r="N7">
        <v>1011</v>
      </c>
      <c r="O7" t="s">
        <v>535</v>
      </c>
      <c r="P7" t="s">
        <v>535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1.008</v>
      </c>
      <c r="AH7">
        <v>2</v>
      </c>
      <c r="AI7">
        <v>203481170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203481176</v>
      </c>
      <c r="C8">
        <v>203481167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532</v>
      </c>
      <c r="J8" t="s">
        <v>533</v>
      </c>
      <c r="K8" t="s">
        <v>534</v>
      </c>
      <c r="L8">
        <v>1368</v>
      </c>
      <c r="N8">
        <v>1011</v>
      </c>
      <c r="O8" t="s">
        <v>535</v>
      </c>
      <c r="P8" t="s">
        <v>535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1.1519999999999999</v>
      </c>
      <c r="AH8">
        <v>2</v>
      </c>
      <c r="AI8">
        <v>203481171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203481177</v>
      </c>
      <c r="C9">
        <v>203481167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536</v>
      </c>
      <c r="J9" t="s">
        <v>537</v>
      </c>
      <c r="K9" t="s">
        <v>538</v>
      </c>
      <c r="L9">
        <v>1368</v>
      </c>
      <c r="N9">
        <v>1011</v>
      </c>
      <c r="O9" t="s">
        <v>535</v>
      </c>
      <c r="P9" t="s">
        <v>535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0.108</v>
      </c>
      <c r="AH9">
        <v>2</v>
      </c>
      <c r="AI9">
        <v>203481172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203481183</v>
      </c>
      <c r="C10">
        <v>203481178</v>
      </c>
      <c r="D10">
        <v>51588395</v>
      </c>
      <c r="E10">
        <v>1</v>
      </c>
      <c r="F10">
        <v>1</v>
      </c>
      <c r="G10">
        <v>1</v>
      </c>
      <c r="H10">
        <v>1</v>
      </c>
      <c r="I10" t="s">
        <v>542</v>
      </c>
      <c r="J10" t="s">
        <v>3</v>
      </c>
      <c r="K10" t="s">
        <v>543</v>
      </c>
      <c r="L10">
        <v>1369</v>
      </c>
      <c r="N10">
        <v>1013</v>
      </c>
      <c r="O10" t="s">
        <v>529</v>
      </c>
      <c r="P10" t="s">
        <v>529</v>
      </c>
      <c r="Q10">
        <v>1</v>
      </c>
      <c r="X10">
        <v>2.0299999999999998</v>
      </c>
      <c r="Y10">
        <v>0</v>
      </c>
      <c r="Z10">
        <v>0</v>
      </c>
      <c r="AA10">
        <v>0</v>
      </c>
      <c r="AB10">
        <v>8.5299999999999994</v>
      </c>
      <c r="AC10">
        <v>0</v>
      </c>
      <c r="AD10">
        <v>1</v>
      </c>
      <c r="AE10">
        <v>1</v>
      </c>
      <c r="AF10" t="s">
        <v>3</v>
      </c>
      <c r="AG10">
        <v>2.0299999999999998</v>
      </c>
      <c r="AH10">
        <v>2</v>
      </c>
      <c r="AI10">
        <v>203481179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203481184</v>
      </c>
      <c r="C11">
        <v>203481178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27</v>
      </c>
      <c r="J11" t="s">
        <v>3</v>
      </c>
      <c r="K11" t="s">
        <v>530</v>
      </c>
      <c r="L11">
        <v>608254</v>
      </c>
      <c r="N11">
        <v>1013</v>
      </c>
      <c r="O11" t="s">
        <v>531</v>
      </c>
      <c r="P11" t="s">
        <v>531</v>
      </c>
      <c r="Q11">
        <v>1</v>
      </c>
      <c r="X11">
        <v>0.45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0.45</v>
      </c>
      <c r="AH11">
        <v>2</v>
      </c>
      <c r="AI11">
        <v>203481180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203481185</v>
      </c>
      <c r="C12">
        <v>203481178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539</v>
      </c>
      <c r="J12" t="s">
        <v>540</v>
      </c>
      <c r="K12" t="s">
        <v>541</v>
      </c>
      <c r="L12">
        <v>1368</v>
      </c>
      <c r="N12">
        <v>1011</v>
      </c>
      <c r="O12" t="s">
        <v>535</v>
      </c>
      <c r="P12" t="s">
        <v>535</v>
      </c>
      <c r="Q12">
        <v>1</v>
      </c>
      <c r="X12">
        <v>0.45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0.45</v>
      </c>
      <c r="AH12">
        <v>2</v>
      </c>
      <c r="AI12">
        <v>203481181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203481186</v>
      </c>
      <c r="C13">
        <v>203481178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536</v>
      </c>
      <c r="J13" t="s">
        <v>537</v>
      </c>
      <c r="K13" t="s">
        <v>538</v>
      </c>
      <c r="L13">
        <v>1368</v>
      </c>
      <c r="N13">
        <v>1011</v>
      </c>
      <c r="O13" t="s">
        <v>535</v>
      </c>
      <c r="P13" t="s">
        <v>535</v>
      </c>
      <c r="Q13">
        <v>1</v>
      </c>
      <c r="X13">
        <v>0.1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</v>
      </c>
      <c r="AH13">
        <v>2</v>
      </c>
      <c r="AI13">
        <v>203481182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203481203</v>
      </c>
      <c r="C14">
        <v>203481187</v>
      </c>
      <c r="D14">
        <v>51595962</v>
      </c>
      <c r="E14">
        <v>1</v>
      </c>
      <c r="F14">
        <v>1</v>
      </c>
      <c r="G14">
        <v>1</v>
      </c>
      <c r="H14">
        <v>1</v>
      </c>
      <c r="I14" t="s">
        <v>544</v>
      </c>
      <c r="J14" t="s">
        <v>3</v>
      </c>
      <c r="K14" t="s">
        <v>545</v>
      </c>
      <c r="L14">
        <v>1369</v>
      </c>
      <c r="N14">
        <v>1013</v>
      </c>
      <c r="O14" t="s">
        <v>529</v>
      </c>
      <c r="P14" t="s">
        <v>529</v>
      </c>
      <c r="Q14">
        <v>1</v>
      </c>
      <c r="X14">
        <v>8.09</v>
      </c>
      <c r="Y14">
        <v>0</v>
      </c>
      <c r="Z14">
        <v>0</v>
      </c>
      <c r="AA14">
        <v>0</v>
      </c>
      <c r="AB14">
        <v>10.06</v>
      </c>
      <c r="AC14">
        <v>0</v>
      </c>
      <c r="AD14">
        <v>1</v>
      </c>
      <c r="AE14">
        <v>1</v>
      </c>
      <c r="AF14" t="s">
        <v>43</v>
      </c>
      <c r="AG14">
        <v>5.6629999999999994</v>
      </c>
      <c r="AH14">
        <v>2</v>
      </c>
      <c r="AI14">
        <v>203481188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203481204</v>
      </c>
      <c r="C15">
        <v>203481187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27</v>
      </c>
      <c r="J15" t="s">
        <v>3</v>
      </c>
      <c r="K15" t="s">
        <v>530</v>
      </c>
      <c r="L15">
        <v>608254</v>
      </c>
      <c r="N15">
        <v>1013</v>
      </c>
      <c r="O15" t="s">
        <v>531</v>
      </c>
      <c r="P15" t="s">
        <v>531</v>
      </c>
      <c r="Q15">
        <v>1</v>
      </c>
      <c r="X15">
        <v>0.66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43</v>
      </c>
      <c r="AG15">
        <v>0.46199999999999997</v>
      </c>
      <c r="AH15">
        <v>2</v>
      </c>
      <c r="AI15">
        <v>203481189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203481205</v>
      </c>
      <c r="C16">
        <v>203481187</v>
      </c>
      <c r="D16">
        <v>74924897</v>
      </c>
      <c r="E16">
        <v>1</v>
      </c>
      <c r="F16">
        <v>1</v>
      </c>
      <c r="G16">
        <v>1</v>
      </c>
      <c r="H16">
        <v>2</v>
      </c>
      <c r="I16" t="s">
        <v>546</v>
      </c>
      <c r="J16" t="s">
        <v>547</v>
      </c>
      <c r="K16" t="s">
        <v>548</v>
      </c>
      <c r="L16">
        <v>1368</v>
      </c>
      <c r="N16">
        <v>1011</v>
      </c>
      <c r="O16" t="s">
        <v>535</v>
      </c>
      <c r="P16" t="s">
        <v>535</v>
      </c>
      <c r="Q16">
        <v>1</v>
      </c>
      <c r="X16">
        <v>0.66</v>
      </c>
      <c r="Y16">
        <v>0</v>
      </c>
      <c r="Z16">
        <v>112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43</v>
      </c>
      <c r="AG16">
        <v>0.46199999999999997</v>
      </c>
      <c r="AH16">
        <v>2</v>
      </c>
      <c r="AI16">
        <v>203481190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203481206</v>
      </c>
      <c r="C17">
        <v>203481187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536</v>
      </c>
      <c r="J17" t="s">
        <v>537</v>
      </c>
      <c r="K17" t="s">
        <v>538</v>
      </c>
      <c r="L17">
        <v>1368</v>
      </c>
      <c r="N17">
        <v>1011</v>
      </c>
      <c r="O17" t="s">
        <v>535</v>
      </c>
      <c r="P17" t="s">
        <v>535</v>
      </c>
      <c r="Q17">
        <v>1</v>
      </c>
      <c r="X17">
        <v>0.41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0.28699999999999998</v>
      </c>
      <c r="AH17">
        <v>2</v>
      </c>
      <c r="AI17">
        <v>203481191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203481207</v>
      </c>
      <c r="C18">
        <v>203481187</v>
      </c>
      <c r="D18">
        <v>74861517</v>
      </c>
      <c r="E18">
        <v>1</v>
      </c>
      <c r="F18">
        <v>1</v>
      </c>
      <c r="G18">
        <v>1</v>
      </c>
      <c r="H18">
        <v>3</v>
      </c>
      <c r="I18" t="s">
        <v>549</v>
      </c>
      <c r="J18" t="s">
        <v>550</v>
      </c>
      <c r="K18" t="s">
        <v>551</v>
      </c>
      <c r="L18">
        <v>1348</v>
      </c>
      <c r="N18">
        <v>1009</v>
      </c>
      <c r="O18" t="s">
        <v>48</v>
      </c>
      <c r="P18" t="s">
        <v>48</v>
      </c>
      <c r="Q18">
        <v>1000</v>
      </c>
      <c r="X18">
        <v>3.0000000000000001E-5</v>
      </c>
      <c r="Y18">
        <v>9661.51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42</v>
      </c>
      <c r="AG18">
        <v>0</v>
      </c>
      <c r="AH18">
        <v>2</v>
      </c>
      <c r="AI18">
        <v>203481192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203481208</v>
      </c>
      <c r="C19">
        <v>203481187</v>
      </c>
      <c r="D19">
        <v>74861758</v>
      </c>
      <c r="E19">
        <v>1</v>
      </c>
      <c r="F19">
        <v>1</v>
      </c>
      <c r="G19">
        <v>1</v>
      </c>
      <c r="H19">
        <v>3</v>
      </c>
      <c r="I19" t="s">
        <v>552</v>
      </c>
      <c r="J19" t="s">
        <v>553</v>
      </c>
      <c r="K19" t="s">
        <v>554</v>
      </c>
      <c r="L19">
        <v>1348</v>
      </c>
      <c r="N19">
        <v>1009</v>
      </c>
      <c r="O19" t="s">
        <v>48</v>
      </c>
      <c r="P19" t="s">
        <v>48</v>
      </c>
      <c r="Q19">
        <v>1000</v>
      </c>
      <c r="X19">
        <v>1.2E-4</v>
      </c>
      <c r="Y19">
        <v>6667.01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42</v>
      </c>
      <c r="AG19">
        <v>0</v>
      </c>
      <c r="AH19">
        <v>2</v>
      </c>
      <c r="AI19">
        <v>203481193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203481209</v>
      </c>
      <c r="C20">
        <v>203481187</v>
      </c>
      <c r="D20">
        <v>74862146</v>
      </c>
      <c r="E20">
        <v>1</v>
      </c>
      <c r="F20">
        <v>1</v>
      </c>
      <c r="G20">
        <v>1</v>
      </c>
      <c r="H20">
        <v>3</v>
      </c>
      <c r="I20" t="s">
        <v>46</v>
      </c>
      <c r="J20" t="s">
        <v>49</v>
      </c>
      <c r="K20" t="s">
        <v>47</v>
      </c>
      <c r="L20">
        <v>1348</v>
      </c>
      <c r="N20">
        <v>1009</v>
      </c>
      <c r="O20" t="s">
        <v>48</v>
      </c>
      <c r="P20" t="s">
        <v>48</v>
      </c>
      <c r="Q20">
        <v>1000</v>
      </c>
      <c r="X20">
        <v>0</v>
      </c>
      <c r="Y20">
        <v>9040.01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42</v>
      </c>
      <c r="AG20">
        <v>0</v>
      </c>
      <c r="AH20">
        <v>2</v>
      </c>
      <c r="AI20">
        <v>203481194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203481210</v>
      </c>
      <c r="C21">
        <v>203481187</v>
      </c>
      <c r="D21">
        <v>74862185</v>
      </c>
      <c r="E21">
        <v>1</v>
      </c>
      <c r="F21">
        <v>1</v>
      </c>
      <c r="G21">
        <v>1</v>
      </c>
      <c r="H21">
        <v>3</v>
      </c>
      <c r="I21" t="s">
        <v>555</v>
      </c>
      <c r="J21" t="s">
        <v>556</v>
      </c>
      <c r="K21" t="s">
        <v>557</v>
      </c>
      <c r="L21">
        <v>1346</v>
      </c>
      <c r="N21">
        <v>1009</v>
      </c>
      <c r="O21" t="s">
        <v>62</v>
      </c>
      <c r="P21" t="s">
        <v>62</v>
      </c>
      <c r="Q21">
        <v>1</v>
      </c>
      <c r="X21">
        <v>0.02</v>
      </c>
      <c r="Y21">
        <v>1.81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42</v>
      </c>
      <c r="AG21">
        <v>0</v>
      </c>
      <c r="AH21">
        <v>2</v>
      </c>
      <c r="AI21">
        <v>203481195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203481211</v>
      </c>
      <c r="C22">
        <v>203481187</v>
      </c>
      <c r="D22">
        <v>74862689</v>
      </c>
      <c r="E22">
        <v>1</v>
      </c>
      <c r="F22">
        <v>1</v>
      </c>
      <c r="G22">
        <v>1</v>
      </c>
      <c r="H22">
        <v>3</v>
      </c>
      <c r="I22" t="s">
        <v>558</v>
      </c>
      <c r="J22" t="s">
        <v>559</v>
      </c>
      <c r="K22" t="s">
        <v>560</v>
      </c>
      <c r="L22">
        <v>1346</v>
      </c>
      <c r="N22">
        <v>1009</v>
      </c>
      <c r="O22" t="s">
        <v>62</v>
      </c>
      <c r="P22" t="s">
        <v>62</v>
      </c>
      <c r="Q22">
        <v>1</v>
      </c>
      <c r="X22">
        <v>0.01</v>
      </c>
      <c r="Y22">
        <v>14.44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42</v>
      </c>
      <c r="AG22">
        <v>0</v>
      </c>
      <c r="AH22">
        <v>2</v>
      </c>
      <c r="AI22">
        <v>203481196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203481212</v>
      </c>
      <c r="C23">
        <v>203481187</v>
      </c>
      <c r="D23">
        <v>74868042</v>
      </c>
      <c r="E23">
        <v>1</v>
      </c>
      <c r="F23">
        <v>1</v>
      </c>
      <c r="G23">
        <v>1</v>
      </c>
      <c r="H23">
        <v>3</v>
      </c>
      <c r="I23" t="s">
        <v>51</v>
      </c>
      <c r="J23" t="s">
        <v>53</v>
      </c>
      <c r="K23" t="s">
        <v>52</v>
      </c>
      <c r="L23">
        <v>1348</v>
      </c>
      <c r="N23">
        <v>1009</v>
      </c>
      <c r="O23" t="s">
        <v>48</v>
      </c>
      <c r="P23" t="s">
        <v>48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42</v>
      </c>
      <c r="AG23">
        <v>0</v>
      </c>
      <c r="AH23">
        <v>2</v>
      </c>
      <c r="AI23">
        <v>203481197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203481213</v>
      </c>
      <c r="C24">
        <v>203481187</v>
      </c>
      <c r="D24">
        <v>74874849</v>
      </c>
      <c r="E24">
        <v>1</v>
      </c>
      <c r="F24">
        <v>1</v>
      </c>
      <c r="G24">
        <v>1</v>
      </c>
      <c r="H24">
        <v>3</v>
      </c>
      <c r="I24" t="s">
        <v>55</v>
      </c>
      <c r="J24" t="s">
        <v>58</v>
      </c>
      <c r="K24" t="s">
        <v>56</v>
      </c>
      <c r="L24">
        <v>1354</v>
      </c>
      <c r="N24">
        <v>1010</v>
      </c>
      <c r="O24" t="s">
        <v>57</v>
      </c>
      <c r="P24" t="s">
        <v>57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42</v>
      </c>
      <c r="AG24">
        <v>0</v>
      </c>
      <c r="AH24">
        <v>2</v>
      </c>
      <c r="AI24">
        <v>203481198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203481214</v>
      </c>
      <c r="C25">
        <v>203481187</v>
      </c>
      <c r="D25">
        <v>74875165</v>
      </c>
      <c r="E25">
        <v>1</v>
      </c>
      <c r="F25">
        <v>1</v>
      </c>
      <c r="G25">
        <v>1</v>
      </c>
      <c r="H25">
        <v>3</v>
      </c>
      <c r="I25" t="s">
        <v>561</v>
      </c>
      <c r="J25" t="s">
        <v>562</v>
      </c>
      <c r="K25" t="s">
        <v>563</v>
      </c>
      <c r="L25">
        <v>1348</v>
      </c>
      <c r="N25">
        <v>1009</v>
      </c>
      <c r="O25" t="s">
        <v>48</v>
      </c>
      <c r="P25" t="s">
        <v>48</v>
      </c>
      <c r="Q25">
        <v>1000</v>
      </c>
      <c r="X25">
        <v>1E-4</v>
      </c>
      <c r="Y25">
        <v>9927.0300000000007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42</v>
      </c>
      <c r="AG25">
        <v>0</v>
      </c>
      <c r="AH25">
        <v>2</v>
      </c>
      <c r="AI25">
        <v>203481199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203481215</v>
      </c>
      <c r="C26">
        <v>203481187</v>
      </c>
      <c r="D26">
        <v>74882450</v>
      </c>
      <c r="E26">
        <v>1</v>
      </c>
      <c r="F26">
        <v>1</v>
      </c>
      <c r="G26">
        <v>1</v>
      </c>
      <c r="H26">
        <v>3</v>
      </c>
      <c r="I26" t="s">
        <v>60</v>
      </c>
      <c r="J26" t="s">
        <v>63</v>
      </c>
      <c r="K26" t="s">
        <v>61</v>
      </c>
      <c r="L26">
        <v>1346</v>
      </c>
      <c r="N26">
        <v>1009</v>
      </c>
      <c r="O26" t="s">
        <v>62</v>
      </c>
      <c r="P26" t="s">
        <v>62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42</v>
      </c>
      <c r="AG26">
        <v>0</v>
      </c>
      <c r="AH26">
        <v>2</v>
      </c>
      <c r="AI26">
        <v>203481200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203481216</v>
      </c>
      <c r="C27">
        <v>203481187</v>
      </c>
      <c r="D27">
        <v>74882451</v>
      </c>
      <c r="E27">
        <v>1</v>
      </c>
      <c r="F27">
        <v>1</v>
      </c>
      <c r="G27">
        <v>1</v>
      </c>
      <c r="H27">
        <v>3</v>
      </c>
      <c r="I27" t="s">
        <v>65</v>
      </c>
      <c r="J27" t="s">
        <v>67</v>
      </c>
      <c r="K27" t="s">
        <v>66</v>
      </c>
      <c r="L27">
        <v>1346</v>
      </c>
      <c r="N27">
        <v>1009</v>
      </c>
      <c r="O27" t="s">
        <v>62</v>
      </c>
      <c r="P27" t="s">
        <v>62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42</v>
      </c>
      <c r="AG27">
        <v>0</v>
      </c>
      <c r="AH27">
        <v>2</v>
      </c>
      <c r="AI27">
        <v>203481201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203481217</v>
      </c>
      <c r="C28">
        <v>203481187</v>
      </c>
      <c r="D28">
        <v>74908341</v>
      </c>
      <c r="E28">
        <v>1</v>
      </c>
      <c r="F28">
        <v>1</v>
      </c>
      <c r="G28">
        <v>1</v>
      </c>
      <c r="H28">
        <v>3</v>
      </c>
      <c r="I28" t="s">
        <v>69</v>
      </c>
      <c r="J28" t="s">
        <v>71</v>
      </c>
      <c r="K28" t="s">
        <v>70</v>
      </c>
      <c r="L28">
        <v>1348</v>
      </c>
      <c r="N28">
        <v>1009</v>
      </c>
      <c r="O28" t="s">
        <v>48</v>
      </c>
      <c r="P28" t="s">
        <v>48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42</v>
      </c>
      <c r="AG28">
        <v>0</v>
      </c>
      <c r="AH28">
        <v>2</v>
      </c>
      <c r="AI28">
        <v>203481202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203481228</v>
      </c>
      <c r="C29">
        <v>203481224</v>
      </c>
      <c r="D29">
        <v>51588049</v>
      </c>
      <c r="E29">
        <v>1</v>
      </c>
      <c r="F29">
        <v>1</v>
      </c>
      <c r="G29">
        <v>1</v>
      </c>
      <c r="H29">
        <v>1</v>
      </c>
      <c r="I29" t="s">
        <v>564</v>
      </c>
      <c r="J29" t="s">
        <v>3</v>
      </c>
      <c r="K29" t="s">
        <v>565</v>
      </c>
      <c r="L29">
        <v>1369</v>
      </c>
      <c r="N29">
        <v>1013</v>
      </c>
      <c r="O29" t="s">
        <v>529</v>
      </c>
      <c r="P29" t="s">
        <v>529</v>
      </c>
      <c r="Q29">
        <v>1</v>
      </c>
      <c r="X29">
        <v>0.28899999999999998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3</v>
      </c>
      <c r="AG29">
        <v>0.28899999999999998</v>
      </c>
      <c r="AH29">
        <v>2</v>
      </c>
      <c r="AI29">
        <v>203481225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203481229</v>
      </c>
      <c r="C30">
        <v>203481224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27</v>
      </c>
      <c r="J30" t="s">
        <v>3</v>
      </c>
      <c r="K30" t="s">
        <v>530</v>
      </c>
      <c r="L30">
        <v>608254</v>
      </c>
      <c r="N30">
        <v>1013</v>
      </c>
      <c r="O30" t="s">
        <v>531</v>
      </c>
      <c r="P30" t="s">
        <v>531</v>
      </c>
      <c r="Q30">
        <v>1</v>
      </c>
      <c r="X30">
        <v>0.114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0.114</v>
      </c>
      <c r="AH30">
        <v>2</v>
      </c>
      <c r="AI30">
        <v>203481226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203481230</v>
      </c>
      <c r="C31">
        <v>203481224</v>
      </c>
      <c r="D31">
        <v>74924969</v>
      </c>
      <c r="E31">
        <v>1</v>
      </c>
      <c r="F31">
        <v>1</v>
      </c>
      <c r="G31">
        <v>1</v>
      </c>
      <c r="H31">
        <v>2</v>
      </c>
      <c r="I31" t="s">
        <v>566</v>
      </c>
      <c r="J31" t="s">
        <v>567</v>
      </c>
      <c r="K31" t="s">
        <v>568</v>
      </c>
      <c r="L31">
        <v>1368</v>
      </c>
      <c r="N31">
        <v>1011</v>
      </c>
      <c r="O31" t="s">
        <v>535</v>
      </c>
      <c r="P31" t="s">
        <v>535</v>
      </c>
      <c r="Q31">
        <v>1</v>
      </c>
      <c r="X31">
        <v>0.114</v>
      </c>
      <c r="Y31">
        <v>0</v>
      </c>
      <c r="Z31">
        <v>99.89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0.114</v>
      </c>
      <c r="AH31">
        <v>2</v>
      </c>
      <c r="AI31">
        <v>203481227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203481233</v>
      </c>
      <c r="C32">
        <v>203481231</v>
      </c>
      <c r="D32">
        <v>74926749</v>
      </c>
      <c r="E32">
        <v>1</v>
      </c>
      <c r="F32">
        <v>1</v>
      </c>
      <c r="G32">
        <v>1</v>
      </c>
      <c r="H32">
        <v>2</v>
      </c>
      <c r="I32" t="s">
        <v>536</v>
      </c>
      <c r="J32" t="s">
        <v>537</v>
      </c>
      <c r="K32" t="s">
        <v>538</v>
      </c>
      <c r="L32">
        <v>1368</v>
      </c>
      <c r="N32">
        <v>1011</v>
      </c>
      <c r="O32" t="s">
        <v>535</v>
      </c>
      <c r="P32" t="s">
        <v>535</v>
      </c>
      <c r="Q32">
        <v>1</v>
      </c>
      <c r="X32">
        <v>0.28699999999999998</v>
      </c>
      <c r="Y32">
        <v>0</v>
      </c>
      <c r="Z32">
        <v>87.17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0.28699999999999998</v>
      </c>
      <c r="AH32">
        <v>2</v>
      </c>
      <c r="AI32">
        <v>203481232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203481238</v>
      </c>
      <c r="C33">
        <v>203481234</v>
      </c>
      <c r="D33">
        <v>51588049</v>
      </c>
      <c r="E33">
        <v>1</v>
      </c>
      <c r="F33">
        <v>1</v>
      </c>
      <c r="G33">
        <v>1</v>
      </c>
      <c r="H33">
        <v>1</v>
      </c>
      <c r="I33" t="s">
        <v>564</v>
      </c>
      <c r="J33" t="s">
        <v>3</v>
      </c>
      <c r="K33" t="s">
        <v>565</v>
      </c>
      <c r="L33">
        <v>1369</v>
      </c>
      <c r="N33">
        <v>1013</v>
      </c>
      <c r="O33" t="s">
        <v>529</v>
      </c>
      <c r="P33" t="s">
        <v>529</v>
      </c>
      <c r="Q33">
        <v>1</v>
      </c>
      <c r="X33">
        <v>0.114</v>
      </c>
      <c r="Y33">
        <v>0</v>
      </c>
      <c r="Z33">
        <v>0</v>
      </c>
      <c r="AA33">
        <v>0</v>
      </c>
      <c r="AB33">
        <v>7.8</v>
      </c>
      <c r="AC33">
        <v>0</v>
      </c>
      <c r="AD33">
        <v>1</v>
      </c>
      <c r="AE33">
        <v>1</v>
      </c>
      <c r="AF33" t="s">
        <v>3</v>
      </c>
      <c r="AG33">
        <v>0.114</v>
      </c>
      <c r="AH33">
        <v>2</v>
      </c>
      <c r="AI33">
        <v>203481235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203481239</v>
      </c>
      <c r="C34">
        <v>203481234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27</v>
      </c>
      <c r="J34" t="s">
        <v>3</v>
      </c>
      <c r="K34" t="s">
        <v>530</v>
      </c>
      <c r="L34">
        <v>608254</v>
      </c>
      <c r="N34">
        <v>1013</v>
      </c>
      <c r="O34" t="s">
        <v>531</v>
      </c>
      <c r="P34" t="s">
        <v>531</v>
      </c>
      <c r="Q34">
        <v>1</v>
      </c>
      <c r="X34">
        <v>0.114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0.114</v>
      </c>
      <c r="AH34">
        <v>2</v>
      </c>
      <c r="AI34">
        <v>203481236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203481240</v>
      </c>
      <c r="C35">
        <v>203481234</v>
      </c>
      <c r="D35">
        <v>74924969</v>
      </c>
      <c r="E35">
        <v>1</v>
      </c>
      <c r="F35">
        <v>1</v>
      </c>
      <c r="G35">
        <v>1</v>
      </c>
      <c r="H35">
        <v>2</v>
      </c>
      <c r="I35" t="s">
        <v>566</v>
      </c>
      <c r="J35" t="s">
        <v>567</v>
      </c>
      <c r="K35" t="s">
        <v>568</v>
      </c>
      <c r="L35">
        <v>1368</v>
      </c>
      <c r="N35">
        <v>1011</v>
      </c>
      <c r="O35" t="s">
        <v>535</v>
      </c>
      <c r="P35" t="s">
        <v>535</v>
      </c>
      <c r="Q35">
        <v>1</v>
      </c>
      <c r="X35">
        <v>0.114</v>
      </c>
      <c r="Y35">
        <v>0</v>
      </c>
      <c r="Z35">
        <v>99.89</v>
      </c>
      <c r="AA35">
        <v>10.06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0.114</v>
      </c>
      <c r="AH35">
        <v>2</v>
      </c>
      <c r="AI35">
        <v>203481237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203481244</v>
      </c>
      <c r="C36">
        <v>203481241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27</v>
      </c>
      <c r="J36" t="s">
        <v>3</v>
      </c>
      <c r="K36" t="s">
        <v>530</v>
      </c>
      <c r="L36">
        <v>608254</v>
      </c>
      <c r="N36">
        <v>1013</v>
      </c>
      <c r="O36" t="s">
        <v>531</v>
      </c>
      <c r="P36" t="s">
        <v>531</v>
      </c>
      <c r="Q36">
        <v>1</v>
      </c>
      <c r="X36">
        <v>27.5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27.5</v>
      </c>
      <c r="AH36">
        <v>2</v>
      </c>
      <c r="AI36">
        <v>203481242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203481245</v>
      </c>
      <c r="C37">
        <v>203481241</v>
      </c>
      <c r="D37">
        <v>74925296</v>
      </c>
      <c r="E37">
        <v>1</v>
      </c>
      <c r="F37">
        <v>1</v>
      </c>
      <c r="G37">
        <v>1</v>
      </c>
      <c r="H37">
        <v>2</v>
      </c>
      <c r="I37" t="s">
        <v>569</v>
      </c>
      <c r="J37" t="s">
        <v>570</v>
      </c>
      <c r="K37" t="s">
        <v>571</v>
      </c>
      <c r="L37">
        <v>1368</v>
      </c>
      <c r="N37">
        <v>1011</v>
      </c>
      <c r="O37" t="s">
        <v>535</v>
      </c>
      <c r="P37" t="s">
        <v>535</v>
      </c>
      <c r="Q37">
        <v>1</v>
      </c>
      <c r="X37">
        <v>27.5</v>
      </c>
      <c r="Y37">
        <v>0</v>
      </c>
      <c r="Z37">
        <v>124.2</v>
      </c>
      <c r="AA37">
        <v>14.4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27.5</v>
      </c>
      <c r="AH37">
        <v>2</v>
      </c>
      <c r="AI37">
        <v>203481243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203481250</v>
      </c>
      <c r="C38">
        <v>203481246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530</v>
      </c>
      <c r="L38">
        <v>608254</v>
      </c>
      <c r="N38">
        <v>1013</v>
      </c>
      <c r="O38" t="s">
        <v>531</v>
      </c>
      <c r="P38" t="s">
        <v>531</v>
      </c>
      <c r="Q38">
        <v>1</v>
      </c>
      <c r="X38">
        <v>4.57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4.57</v>
      </c>
      <c r="AH38">
        <v>2</v>
      </c>
      <c r="AI38">
        <v>203481247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203481251</v>
      </c>
      <c r="C39">
        <v>203481246</v>
      </c>
      <c r="D39">
        <v>74924788</v>
      </c>
      <c r="E39">
        <v>1</v>
      </c>
      <c r="F39">
        <v>1</v>
      </c>
      <c r="G39">
        <v>1</v>
      </c>
      <c r="H39">
        <v>2</v>
      </c>
      <c r="I39" t="s">
        <v>572</v>
      </c>
      <c r="J39" t="s">
        <v>573</v>
      </c>
      <c r="K39" t="s">
        <v>574</v>
      </c>
      <c r="L39">
        <v>1368</v>
      </c>
      <c r="N39">
        <v>1011</v>
      </c>
      <c r="O39" t="s">
        <v>535</v>
      </c>
      <c r="P39" t="s">
        <v>535</v>
      </c>
      <c r="Q39">
        <v>1</v>
      </c>
      <c r="X39">
        <v>4.57</v>
      </c>
      <c r="Y39">
        <v>0</v>
      </c>
      <c r="Z39">
        <v>77.2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4.57</v>
      </c>
      <c r="AH39">
        <v>2</v>
      </c>
      <c r="AI39">
        <v>203481248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203481252</v>
      </c>
      <c r="C40">
        <v>203481246</v>
      </c>
      <c r="D40">
        <v>74925307</v>
      </c>
      <c r="E40">
        <v>1</v>
      </c>
      <c r="F40">
        <v>1</v>
      </c>
      <c r="G40">
        <v>1</v>
      </c>
      <c r="H40">
        <v>2</v>
      </c>
      <c r="I40" t="s">
        <v>575</v>
      </c>
      <c r="J40" t="s">
        <v>576</v>
      </c>
      <c r="K40" t="s">
        <v>577</v>
      </c>
      <c r="L40">
        <v>1368</v>
      </c>
      <c r="N40">
        <v>1011</v>
      </c>
      <c r="O40" t="s">
        <v>535</v>
      </c>
      <c r="P40" t="s">
        <v>535</v>
      </c>
      <c r="Q40">
        <v>1</v>
      </c>
      <c r="X40">
        <v>4.57</v>
      </c>
      <c r="Y40">
        <v>0</v>
      </c>
      <c r="Z40">
        <v>26.8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4.57</v>
      </c>
      <c r="AH40">
        <v>2</v>
      </c>
      <c r="AI40">
        <v>203481249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203481259</v>
      </c>
      <c r="C41">
        <v>203481253</v>
      </c>
      <c r="D41">
        <v>51589544</v>
      </c>
      <c r="E41">
        <v>1</v>
      </c>
      <c r="F41">
        <v>1</v>
      </c>
      <c r="G41">
        <v>1</v>
      </c>
      <c r="H41">
        <v>1</v>
      </c>
      <c r="I41" t="s">
        <v>578</v>
      </c>
      <c r="J41" t="s">
        <v>3</v>
      </c>
      <c r="K41" t="s">
        <v>579</v>
      </c>
      <c r="L41">
        <v>1369</v>
      </c>
      <c r="N41">
        <v>1013</v>
      </c>
      <c r="O41" t="s">
        <v>529</v>
      </c>
      <c r="P41" t="s">
        <v>529</v>
      </c>
      <c r="Q41">
        <v>1</v>
      </c>
      <c r="X41">
        <v>0.44</v>
      </c>
      <c r="Y41">
        <v>0</v>
      </c>
      <c r="Z41">
        <v>0</v>
      </c>
      <c r="AA41">
        <v>0</v>
      </c>
      <c r="AB41">
        <v>8.17</v>
      </c>
      <c r="AC41">
        <v>0</v>
      </c>
      <c r="AD41">
        <v>1</v>
      </c>
      <c r="AE41">
        <v>1</v>
      </c>
      <c r="AF41" t="s">
        <v>22</v>
      </c>
      <c r="AG41">
        <v>0.52800000000000002</v>
      </c>
      <c r="AH41">
        <v>2</v>
      </c>
      <c r="AI41">
        <v>203481254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203481260</v>
      </c>
      <c r="C42">
        <v>203481253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27</v>
      </c>
      <c r="J42" t="s">
        <v>3</v>
      </c>
      <c r="K42" t="s">
        <v>530</v>
      </c>
      <c r="L42">
        <v>608254</v>
      </c>
      <c r="N42">
        <v>1013</v>
      </c>
      <c r="O42" t="s">
        <v>531</v>
      </c>
      <c r="P42" t="s">
        <v>531</v>
      </c>
      <c r="Q42">
        <v>1</v>
      </c>
      <c r="X42">
        <v>0.48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22</v>
      </c>
      <c r="AG42">
        <v>0.57599999999999996</v>
      </c>
      <c r="AH42">
        <v>2</v>
      </c>
      <c r="AI42">
        <v>203481255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203481261</v>
      </c>
      <c r="C43">
        <v>203481253</v>
      </c>
      <c r="D43">
        <v>74924778</v>
      </c>
      <c r="E43">
        <v>1</v>
      </c>
      <c r="F43">
        <v>1</v>
      </c>
      <c r="G43">
        <v>1</v>
      </c>
      <c r="H43">
        <v>2</v>
      </c>
      <c r="I43" t="s">
        <v>580</v>
      </c>
      <c r="J43" t="s">
        <v>581</v>
      </c>
      <c r="K43" t="s">
        <v>582</v>
      </c>
      <c r="L43">
        <v>1368</v>
      </c>
      <c r="N43">
        <v>1011</v>
      </c>
      <c r="O43" t="s">
        <v>535</v>
      </c>
      <c r="P43" t="s">
        <v>535</v>
      </c>
      <c r="Q43">
        <v>1</v>
      </c>
      <c r="X43">
        <v>0.24</v>
      </c>
      <c r="Y43">
        <v>0</v>
      </c>
      <c r="Z43">
        <v>4.01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0.28799999999999998</v>
      </c>
      <c r="AH43">
        <v>2</v>
      </c>
      <c r="AI43">
        <v>203481256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203481262</v>
      </c>
      <c r="C44">
        <v>203481253</v>
      </c>
      <c r="D44">
        <v>74924802</v>
      </c>
      <c r="E44">
        <v>1</v>
      </c>
      <c r="F44">
        <v>1</v>
      </c>
      <c r="G44">
        <v>1</v>
      </c>
      <c r="H44">
        <v>2</v>
      </c>
      <c r="I44" t="s">
        <v>583</v>
      </c>
      <c r="J44" t="s">
        <v>584</v>
      </c>
      <c r="K44" t="s">
        <v>585</v>
      </c>
      <c r="L44">
        <v>1368</v>
      </c>
      <c r="N44">
        <v>1011</v>
      </c>
      <c r="O44" t="s">
        <v>535</v>
      </c>
      <c r="P44" t="s">
        <v>535</v>
      </c>
      <c r="Q44">
        <v>1</v>
      </c>
      <c r="X44">
        <v>0.24</v>
      </c>
      <c r="Y44">
        <v>0</v>
      </c>
      <c r="Z44">
        <v>74.61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0.28799999999999998</v>
      </c>
      <c r="AH44">
        <v>2</v>
      </c>
      <c r="AI44">
        <v>203481257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203481263</v>
      </c>
      <c r="C45">
        <v>203481253</v>
      </c>
      <c r="D45">
        <v>74924897</v>
      </c>
      <c r="E45">
        <v>1</v>
      </c>
      <c r="F45">
        <v>1</v>
      </c>
      <c r="G45">
        <v>1</v>
      </c>
      <c r="H45">
        <v>2</v>
      </c>
      <c r="I45" t="s">
        <v>546</v>
      </c>
      <c r="J45" t="s">
        <v>547</v>
      </c>
      <c r="K45" t="s">
        <v>548</v>
      </c>
      <c r="L45">
        <v>1368</v>
      </c>
      <c r="N45">
        <v>1011</v>
      </c>
      <c r="O45" t="s">
        <v>535</v>
      </c>
      <c r="P45" t="s">
        <v>535</v>
      </c>
      <c r="Q45">
        <v>1</v>
      </c>
      <c r="X45">
        <v>0.24</v>
      </c>
      <c r="Y45">
        <v>0</v>
      </c>
      <c r="Z45">
        <v>112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0.28799999999999998</v>
      </c>
      <c r="AH45">
        <v>2</v>
      </c>
      <c r="AI45">
        <v>203481258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203481269</v>
      </c>
      <c r="C46">
        <v>203481264</v>
      </c>
      <c r="D46">
        <v>51589544</v>
      </c>
      <c r="E46">
        <v>1</v>
      </c>
      <c r="F46">
        <v>1</v>
      </c>
      <c r="G46">
        <v>1</v>
      </c>
      <c r="H46">
        <v>1</v>
      </c>
      <c r="I46" t="s">
        <v>578</v>
      </c>
      <c r="J46" t="s">
        <v>3</v>
      </c>
      <c r="K46" t="s">
        <v>579</v>
      </c>
      <c r="L46">
        <v>1369</v>
      </c>
      <c r="N46">
        <v>1013</v>
      </c>
      <c r="O46" t="s">
        <v>529</v>
      </c>
      <c r="P46" t="s">
        <v>529</v>
      </c>
      <c r="Q46">
        <v>1</v>
      </c>
      <c r="X46">
        <v>0.25</v>
      </c>
      <c r="Y46">
        <v>0</v>
      </c>
      <c r="Z46">
        <v>0</v>
      </c>
      <c r="AA46">
        <v>0</v>
      </c>
      <c r="AB46">
        <v>8.17</v>
      </c>
      <c r="AC46">
        <v>0</v>
      </c>
      <c r="AD46">
        <v>1</v>
      </c>
      <c r="AE46">
        <v>1</v>
      </c>
      <c r="AF46" t="s">
        <v>22</v>
      </c>
      <c r="AG46">
        <v>0.3</v>
      </c>
      <c r="AH46">
        <v>2</v>
      </c>
      <c r="AI46">
        <v>203481265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203481270</v>
      </c>
      <c r="C47">
        <v>203481264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530</v>
      </c>
      <c r="L47">
        <v>608254</v>
      </c>
      <c r="N47">
        <v>1013</v>
      </c>
      <c r="O47" t="s">
        <v>531</v>
      </c>
      <c r="P47" t="s">
        <v>531</v>
      </c>
      <c r="Q47">
        <v>1</v>
      </c>
      <c r="X47">
        <v>0.14000000000000001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22</v>
      </c>
      <c r="AG47">
        <v>0.16800000000000001</v>
      </c>
      <c r="AH47">
        <v>2</v>
      </c>
      <c r="AI47">
        <v>203481266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ROW(Source!A79)</f>
        <v>79</v>
      </c>
      <c r="B48">
        <v>203481271</v>
      </c>
      <c r="C48">
        <v>203481264</v>
      </c>
      <c r="D48">
        <v>74924778</v>
      </c>
      <c r="E48">
        <v>1</v>
      </c>
      <c r="F48">
        <v>1</v>
      </c>
      <c r="G48">
        <v>1</v>
      </c>
      <c r="H48">
        <v>2</v>
      </c>
      <c r="I48" t="s">
        <v>580</v>
      </c>
      <c r="J48" t="s">
        <v>581</v>
      </c>
      <c r="K48" t="s">
        <v>582</v>
      </c>
      <c r="L48">
        <v>1368</v>
      </c>
      <c r="N48">
        <v>1011</v>
      </c>
      <c r="O48" t="s">
        <v>535</v>
      </c>
      <c r="P48" t="s">
        <v>535</v>
      </c>
      <c r="Q48">
        <v>1</v>
      </c>
      <c r="X48">
        <v>0.14000000000000001</v>
      </c>
      <c r="Y48">
        <v>0</v>
      </c>
      <c r="Z48">
        <v>4.01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0.16800000000000001</v>
      </c>
      <c r="AH48">
        <v>2</v>
      </c>
      <c r="AI48">
        <v>203481267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ROW(Source!A79)</f>
        <v>79</v>
      </c>
      <c r="B49">
        <v>203481272</v>
      </c>
      <c r="C49">
        <v>203481264</v>
      </c>
      <c r="D49">
        <v>74924802</v>
      </c>
      <c r="E49">
        <v>1</v>
      </c>
      <c r="F49">
        <v>1</v>
      </c>
      <c r="G49">
        <v>1</v>
      </c>
      <c r="H49">
        <v>2</v>
      </c>
      <c r="I49" t="s">
        <v>583</v>
      </c>
      <c r="J49" t="s">
        <v>584</v>
      </c>
      <c r="K49" t="s">
        <v>585</v>
      </c>
      <c r="L49">
        <v>1368</v>
      </c>
      <c r="N49">
        <v>1011</v>
      </c>
      <c r="O49" t="s">
        <v>535</v>
      </c>
      <c r="P49" t="s">
        <v>535</v>
      </c>
      <c r="Q49">
        <v>1</v>
      </c>
      <c r="X49">
        <v>0.14000000000000001</v>
      </c>
      <c r="Y49">
        <v>0</v>
      </c>
      <c r="Z49">
        <v>74.61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0.16800000000000001</v>
      </c>
      <c r="AH49">
        <v>2</v>
      </c>
      <c r="AI49">
        <v>203481268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203481278</v>
      </c>
      <c r="C50">
        <v>203481273</v>
      </c>
      <c r="D50">
        <v>51589544</v>
      </c>
      <c r="E50">
        <v>1</v>
      </c>
      <c r="F50">
        <v>1</v>
      </c>
      <c r="G50">
        <v>1</v>
      </c>
      <c r="H50">
        <v>1</v>
      </c>
      <c r="I50" t="s">
        <v>578</v>
      </c>
      <c r="J50" t="s">
        <v>3</v>
      </c>
      <c r="K50" t="s">
        <v>579</v>
      </c>
      <c r="L50">
        <v>1369</v>
      </c>
      <c r="N50">
        <v>1013</v>
      </c>
      <c r="O50" t="s">
        <v>529</v>
      </c>
      <c r="P50" t="s">
        <v>529</v>
      </c>
      <c r="Q50">
        <v>1</v>
      </c>
      <c r="X50">
        <v>0.3</v>
      </c>
      <c r="Y50">
        <v>0</v>
      </c>
      <c r="Z50">
        <v>0</v>
      </c>
      <c r="AA50">
        <v>0</v>
      </c>
      <c r="AB50">
        <v>8.17</v>
      </c>
      <c r="AC50">
        <v>0</v>
      </c>
      <c r="AD50">
        <v>1</v>
      </c>
      <c r="AE50">
        <v>1</v>
      </c>
      <c r="AF50" t="s">
        <v>22</v>
      </c>
      <c r="AG50">
        <v>0.36</v>
      </c>
      <c r="AH50">
        <v>2</v>
      </c>
      <c r="AI50">
        <v>203481274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203481279</v>
      </c>
      <c r="C51">
        <v>203481273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27</v>
      </c>
      <c r="J51" t="s">
        <v>3</v>
      </c>
      <c r="K51" t="s">
        <v>530</v>
      </c>
      <c r="L51">
        <v>608254</v>
      </c>
      <c r="N51">
        <v>1013</v>
      </c>
      <c r="O51" t="s">
        <v>531</v>
      </c>
      <c r="P51" t="s">
        <v>531</v>
      </c>
      <c r="Q51">
        <v>1</v>
      </c>
      <c r="X51">
        <v>0.16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22</v>
      </c>
      <c r="AG51">
        <v>0.192</v>
      </c>
      <c r="AH51">
        <v>2</v>
      </c>
      <c r="AI51">
        <v>203481275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203481280</v>
      </c>
      <c r="C52">
        <v>203481273</v>
      </c>
      <c r="D52">
        <v>74924778</v>
      </c>
      <c r="E52">
        <v>1</v>
      </c>
      <c r="F52">
        <v>1</v>
      </c>
      <c r="G52">
        <v>1</v>
      </c>
      <c r="H52">
        <v>2</v>
      </c>
      <c r="I52" t="s">
        <v>580</v>
      </c>
      <c r="J52" t="s">
        <v>581</v>
      </c>
      <c r="K52" t="s">
        <v>582</v>
      </c>
      <c r="L52">
        <v>1368</v>
      </c>
      <c r="N52">
        <v>1011</v>
      </c>
      <c r="O52" t="s">
        <v>535</v>
      </c>
      <c r="P52" t="s">
        <v>535</v>
      </c>
      <c r="Q52">
        <v>1</v>
      </c>
      <c r="X52">
        <v>0.16</v>
      </c>
      <c r="Y52">
        <v>0</v>
      </c>
      <c r="Z52">
        <v>4.01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0.192</v>
      </c>
      <c r="AH52">
        <v>2</v>
      </c>
      <c r="AI52">
        <v>203481276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203481281</v>
      </c>
      <c r="C53">
        <v>203481273</v>
      </c>
      <c r="D53">
        <v>74924802</v>
      </c>
      <c r="E53">
        <v>1</v>
      </c>
      <c r="F53">
        <v>1</v>
      </c>
      <c r="G53">
        <v>1</v>
      </c>
      <c r="H53">
        <v>2</v>
      </c>
      <c r="I53" t="s">
        <v>583</v>
      </c>
      <c r="J53" t="s">
        <v>584</v>
      </c>
      <c r="K53" t="s">
        <v>585</v>
      </c>
      <c r="L53">
        <v>1368</v>
      </c>
      <c r="N53">
        <v>1011</v>
      </c>
      <c r="O53" t="s">
        <v>535</v>
      </c>
      <c r="P53" t="s">
        <v>535</v>
      </c>
      <c r="Q53">
        <v>1</v>
      </c>
      <c r="X53">
        <v>0.16</v>
      </c>
      <c r="Y53">
        <v>0</v>
      </c>
      <c r="Z53">
        <v>74.61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0.192</v>
      </c>
      <c r="AH53">
        <v>2</v>
      </c>
      <c r="AI53">
        <v>203481277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203481301</v>
      </c>
      <c r="C54">
        <v>203481282</v>
      </c>
      <c r="D54">
        <v>51588030</v>
      </c>
      <c r="E54">
        <v>1</v>
      </c>
      <c r="F54">
        <v>1</v>
      </c>
      <c r="G54">
        <v>1</v>
      </c>
      <c r="H54">
        <v>1</v>
      </c>
      <c r="I54" t="s">
        <v>586</v>
      </c>
      <c r="J54" t="s">
        <v>3</v>
      </c>
      <c r="K54" t="s">
        <v>587</v>
      </c>
      <c r="L54">
        <v>1369</v>
      </c>
      <c r="N54">
        <v>1013</v>
      </c>
      <c r="O54" t="s">
        <v>529</v>
      </c>
      <c r="P54" t="s">
        <v>529</v>
      </c>
      <c r="Q54">
        <v>1</v>
      </c>
      <c r="X54">
        <v>3.8</v>
      </c>
      <c r="Y54">
        <v>0</v>
      </c>
      <c r="Z54">
        <v>0</v>
      </c>
      <c r="AA54">
        <v>0</v>
      </c>
      <c r="AB54">
        <v>8.86</v>
      </c>
      <c r="AC54">
        <v>0</v>
      </c>
      <c r="AD54">
        <v>1</v>
      </c>
      <c r="AE54">
        <v>1</v>
      </c>
      <c r="AF54" t="s">
        <v>22</v>
      </c>
      <c r="AG54">
        <v>4.5599999999999996</v>
      </c>
      <c r="AH54">
        <v>2</v>
      </c>
      <c r="AI54">
        <v>203481283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ROW(Source!A81)</f>
        <v>81</v>
      </c>
      <c r="B55">
        <v>203481302</v>
      </c>
      <c r="C55">
        <v>203481282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27</v>
      </c>
      <c r="J55" t="s">
        <v>3</v>
      </c>
      <c r="K55" t="s">
        <v>530</v>
      </c>
      <c r="L55">
        <v>608254</v>
      </c>
      <c r="N55">
        <v>1013</v>
      </c>
      <c r="O55" t="s">
        <v>531</v>
      </c>
      <c r="P55" t="s">
        <v>531</v>
      </c>
      <c r="Q55">
        <v>1</v>
      </c>
      <c r="X55">
        <v>0.78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22</v>
      </c>
      <c r="AG55">
        <v>0.93599999999999994</v>
      </c>
      <c r="AH55">
        <v>2</v>
      </c>
      <c r="AI55">
        <v>203481284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ROW(Source!A81)</f>
        <v>81</v>
      </c>
      <c r="B56">
        <v>203481303</v>
      </c>
      <c r="C56">
        <v>203481282</v>
      </c>
      <c r="D56">
        <v>74925884</v>
      </c>
      <c r="E56">
        <v>1</v>
      </c>
      <c r="F56">
        <v>1</v>
      </c>
      <c r="G56">
        <v>1</v>
      </c>
      <c r="H56">
        <v>2</v>
      </c>
      <c r="I56" t="s">
        <v>532</v>
      </c>
      <c r="J56" t="s">
        <v>533</v>
      </c>
      <c r="K56" t="s">
        <v>534</v>
      </c>
      <c r="L56">
        <v>1368</v>
      </c>
      <c r="N56">
        <v>1011</v>
      </c>
      <c r="O56" t="s">
        <v>535</v>
      </c>
      <c r="P56" t="s">
        <v>535</v>
      </c>
      <c r="Q56">
        <v>1</v>
      </c>
      <c r="X56">
        <v>0.78</v>
      </c>
      <c r="Y56">
        <v>0</v>
      </c>
      <c r="Z56">
        <v>138.54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0.93599999999999994</v>
      </c>
      <c r="AH56">
        <v>2</v>
      </c>
      <c r="AI56">
        <v>203481285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ROW(Source!A81)</f>
        <v>81</v>
      </c>
      <c r="B57">
        <v>203481304</v>
      </c>
      <c r="C57">
        <v>203481282</v>
      </c>
      <c r="D57">
        <v>74926749</v>
      </c>
      <c r="E57">
        <v>1</v>
      </c>
      <c r="F57">
        <v>1</v>
      </c>
      <c r="G57">
        <v>1</v>
      </c>
      <c r="H57">
        <v>2</v>
      </c>
      <c r="I57" t="s">
        <v>536</v>
      </c>
      <c r="J57" t="s">
        <v>537</v>
      </c>
      <c r="K57" t="s">
        <v>538</v>
      </c>
      <c r="L57">
        <v>1368</v>
      </c>
      <c r="N57">
        <v>1011</v>
      </c>
      <c r="O57" t="s">
        <v>535</v>
      </c>
      <c r="P57" t="s">
        <v>535</v>
      </c>
      <c r="Q57">
        <v>1</v>
      </c>
      <c r="X57">
        <v>0.19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0.22799999999999998</v>
      </c>
      <c r="AH57">
        <v>2</v>
      </c>
      <c r="AI57">
        <v>203481286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ROW(Source!A81)</f>
        <v>81</v>
      </c>
      <c r="B58">
        <v>203481305</v>
      </c>
      <c r="C58">
        <v>203481282</v>
      </c>
      <c r="D58">
        <v>74861110</v>
      </c>
      <c r="E58">
        <v>1</v>
      </c>
      <c r="F58">
        <v>1</v>
      </c>
      <c r="G58">
        <v>1</v>
      </c>
      <c r="H58">
        <v>3</v>
      </c>
      <c r="I58" t="s">
        <v>588</v>
      </c>
      <c r="J58" t="s">
        <v>589</v>
      </c>
      <c r="K58" t="s">
        <v>590</v>
      </c>
      <c r="L58">
        <v>1348</v>
      </c>
      <c r="N58">
        <v>1009</v>
      </c>
      <c r="O58" t="s">
        <v>48</v>
      </c>
      <c r="P58" t="s">
        <v>48</v>
      </c>
      <c r="Q58">
        <v>1000</v>
      </c>
      <c r="X58">
        <v>4.0000000000000002E-4</v>
      </c>
      <c r="Y58">
        <v>15707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4.0000000000000002E-4</v>
      </c>
      <c r="AH58">
        <v>2</v>
      </c>
      <c r="AI58">
        <v>203481287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ROW(Source!A81)</f>
        <v>81</v>
      </c>
      <c r="B59">
        <v>203481306</v>
      </c>
      <c r="C59">
        <v>203481282</v>
      </c>
      <c r="D59">
        <v>74861517</v>
      </c>
      <c r="E59">
        <v>1</v>
      </c>
      <c r="F59">
        <v>1</v>
      </c>
      <c r="G59">
        <v>1</v>
      </c>
      <c r="H59">
        <v>3</v>
      </c>
      <c r="I59" t="s">
        <v>549</v>
      </c>
      <c r="J59" t="s">
        <v>550</v>
      </c>
      <c r="K59" t="s">
        <v>551</v>
      </c>
      <c r="L59">
        <v>1348</v>
      </c>
      <c r="N59">
        <v>1009</v>
      </c>
      <c r="O59" t="s">
        <v>48</v>
      </c>
      <c r="P59" t="s">
        <v>48</v>
      </c>
      <c r="Q59">
        <v>1000</v>
      </c>
      <c r="X59">
        <v>3.0000000000000001E-5</v>
      </c>
      <c r="Y59">
        <v>9661.51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3.0000000000000001E-5</v>
      </c>
      <c r="AH59">
        <v>2</v>
      </c>
      <c r="AI59">
        <v>203481288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ROW(Source!A81)</f>
        <v>81</v>
      </c>
      <c r="B60">
        <v>203481307</v>
      </c>
      <c r="C60">
        <v>203481282</v>
      </c>
      <c r="D60">
        <v>74862146</v>
      </c>
      <c r="E60">
        <v>1</v>
      </c>
      <c r="F60">
        <v>1</v>
      </c>
      <c r="G60">
        <v>1</v>
      </c>
      <c r="H60">
        <v>3</v>
      </c>
      <c r="I60" t="s">
        <v>46</v>
      </c>
      <c r="J60" t="s">
        <v>49</v>
      </c>
      <c r="K60" t="s">
        <v>47</v>
      </c>
      <c r="L60">
        <v>1348</v>
      </c>
      <c r="N60">
        <v>1009</v>
      </c>
      <c r="O60" t="s">
        <v>48</v>
      </c>
      <c r="P60" t="s">
        <v>48</v>
      </c>
      <c r="Q60">
        <v>1000</v>
      </c>
      <c r="X60">
        <v>0</v>
      </c>
      <c r="Y60">
        <v>9040.01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203481289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ROW(Source!A81)</f>
        <v>81</v>
      </c>
      <c r="B61">
        <v>203481308</v>
      </c>
      <c r="C61">
        <v>203481282</v>
      </c>
      <c r="D61">
        <v>74862185</v>
      </c>
      <c r="E61">
        <v>1</v>
      </c>
      <c r="F61">
        <v>1</v>
      </c>
      <c r="G61">
        <v>1</v>
      </c>
      <c r="H61">
        <v>3</v>
      </c>
      <c r="I61" t="s">
        <v>555</v>
      </c>
      <c r="J61" t="s">
        <v>556</v>
      </c>
      <c r="K61" t="s">
        <v>557</v>
      </c>
      <c r="L61">
        <v>1346</v>
      </c>
      <c r="N61">
        <v>1009</v>
      </c>
      <c r="O61" t="s">
        <v>62</v>
      </c>
      <c r="P61" t="s">
        <v>62</v>
      </c>
      <c r="Q61">
        <v>1</v>
      </c>
      <c r="X61">
        <v>0.02</v>
      </c>
      <c r="Y61">
        <v>1.81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0.02</v>
      </c>
      <c r="AH61">
        <v>2</v>
      </c>
      <c r="AI61">
        <v>203481290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ROW(Source!A81)</f>
        <v>81</v>
      </c>
      <c r="B62">
        <v>203481309</v>
      </c>
      <c r="C62">
        <v>203481282</v>
      </c>
      <c r="D62">
        <v>74862689</v>
      </c>
      <c r="E62">
        <v>1</v>
      </c>
      <c r="F62">
        <v>1</v>
      </c>
      <c r="G62">
        <v>1</v>
      </c>
      <c r="H62">
        <v>3</v>
      </c>
      <c r="I62" t="s">
        <v>558</v>
      </c>
      <c r="J62" t="s">
        <v>559</v>
      </c>
      <c r="K62" t="s">
        <v>560</v>
      </c>
      <c r="L62">
        <v>1346</v>
      </c>
      <c r="N62">
        <v>1009</v>
      </c>
      <c r="O62" t="s">
        <v>62</v>
      </c>
      <c r="P62" t="s">
        <v>62</v>
      </c>
      <c r="Q62">
        <v>1</v>
      </c>
      <c r="X62">
        <v>0.1</v>
      </c>
      <c r="Y62">
        <v>14.44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</v>
      </c>
      <c r="AH62">
        <v>2</v>
      </c>
      <c r="AI62">
        <v>203481291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ROW(Source!A81)</f>
        <v>81</v>
      </c>
      <c r="B63">
        <v>203481310</v>
      </c>
      <c r="C63">
        <v>203481282</v>
      </c>
      <c r="D63">
        <v>74868042</v>
      </c>
      <c r="E63">
        <v>1</v>
      </c>
      <c r="F63">
        <v>1</v>
      </c>
      <c r="G63">
        <v>1</v>
      </c>
      <c r="H63">
        <v>3</v>
      </c>
      <c r="I63" t="s">
        <v>51</v>
      </c>
      <c r="J63" t="s">
        <v>53</v>
      </c>
      <c r="K63" t="s">
        <v>52</v>
      </c>
      <c r="L63">
        <v>1348</v>
      </c>
      <c r="N63">
        <v>1009</v>
      </c>
      <c r="O63" t="s">
        <v>48</v>
      </c>
      <c r="P63" t="s">
        <v>48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2</v>
      </c>
      <c r="AI63">
        <v>203481292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ROW(Source!A81)</f>
        <v>81</v>
      </c>
      <c r="B64">
        <v>203481311</v>
      </c>
      <c r="C64">
        <v>203481282</v>
      </c>
      <c r="D64">
        <v>74874849</v>
      </c>
      <c r="E64">
        <v>1</v>
      </c>
      <c r="F64">
        <v>1</v>
      </c>
      <c r="G64">
        <v>1</v>
      </c>
      <c r="H64">
        <v>3</v>
      </c>
      <c r="I64" t="s">
        <v>55</v>
      </c>
      <c r="J64" t="s">
        <v>58</v>
      </c>
      <c r="K64" t="s">
        <v>56</v>
      </c>
      <c r="L64">
        <v>1354</v>
      </c>
      <c r="N64">
        <v>1010</v>
      </c>
      <c r="O64" t="s">
        <v>57</v>
      </c>
      <c r="P64" t="s">
        <v>57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2</v>
      </c>
      <c r="AI64">
        <v>203481293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ROW(Source!A81)</f>
        <v>81</v>
      </c>
      <c r="B65">
        <v>203481312</v>
      </c>
      <c r="C65">
        <v>203481282</v>
      </c>
      <c r="D65">
        <v>74874854</v>
      </c>
      <c r="E65">
        <v>1</v>
      </c>
      <c r="F65">
        <v>1</v>
      </c>
      <c r="G65">
        <v>1</v>
      </c>
      <c r="H65">
        <v>3</v>
      </c>
      <c r="I65" t="s">
        <v>177</v>
      </c>
      <c r="J65" t="s">
        <v>179</v>
      </c>
      <c r="K65" t="s">
        <v>178</v>
      </c>
      <c r="L65">
        <v>1354</v>
      </c>
      <c r="N65">
        <v>1010</v>
      </c>
      <c r="O65" t="s">
        <v>57</v>
      </c>
      <c r="P65" t="s">
        <v>57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203481294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ROW(Source!A81)</f>
        <v>81</v>
      </c>
      <c r="B66">
        <v>203481313</v>
      </c>
      <c r="C66">
        <v>203481282</v>
      </c>
      <c r="D66">
        <v>74874858</v>
      </c>
      <c r="E66">
        <v>1</v>
      </c>
      <c r="F66">
        <v>1</v>
      </c>
      <c r="G66">
        <v>1</v>
      </c>
      <c r="H66">
        <v>3</v>
      </c>
      <c r="I66" t="s">
        <v>181</v>
      </c>
      <c r="J66" t="s">
        <v>183</v>
      </c>
      <c r="K66" t="s">
        <v>182</v>
      </c>
      <c r="L66">
        <v>1354</v>
      </c>
      <c r="N66">
        <v>1010</v>
      </c>
      <c r="O66" t="s">
        <v>57</v>
      </c>
      <c r="P66" t="s">
        <v>57</v>
      </c>
      <c r="Q66">
        <v>1</v>
      </c>
      <c r="X66">
        <v>0.1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0.1</v>
      </c>
      <c r="AH66">
        <v>2</v>
      </c>
      <c r="AI66">
        <v>203481295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203481314</v>
      </c>
      <c r="C67">
        <v>203481282</v>
      </c>
      <c r="D67">
        <v>74875165</v>
      </c>
      <c r="E67">
        <v>1</v>
      </c>
      <c r="F67">
        <v>1</v>
      </c>
      <c r="G67">
        <v>1</v>
      </c>
      <c r="H67">
        <v>3</v>
      </c>
      <c r="I67" t="s">
        <v>561</v>
      </c>
      <c r="J67" t="s">
        <v>562</v>
      </c>
      <c r="K67" t="s">
        <v>563</v>
      </c>
      <c r="L67">
        <v>1348</v>
      </c>
      <c r="N67">
        <v>1009</v>
      </c>
      <c r="O67" t="s">
        <v>48</v>
      </c>
      <c r="P67" t="s">
        <v>48</v>
      </c>
      <c r="Q67">
        <v>1000</v>
      </c>
      <c r="X67">
        <v>1E-4</v>
      </c>
      <c r="Y67">
        <v>9927.0300000000007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1E-4</v>
      </c>
      <c r="AH67">
        <v>2</v>
      </c>
      <c r="AI67">
        <v>203481296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ROW(Source!A81)</f>
        <v>81</v>
      </c>
      <c r="B68">
        <v>203481315</v>
      </c>
      <c r="C68">
        <v>203481282</v>
      </c>
      <c r="D68">
        <v>74882451</v>
      </c>
      <c r="E68">
        <v>1</v>
      </c>
      <c r="F68">
        <v>1</v>
      </c>
      <c r="G68">
        <v>1</v>
      </c>
      <c r="H68">
        <v>3</v>
      </c>
      <c r="I68" t="s">
        <v>65</v>
      </c>
      <c r="J68" t="s">
        <v>67</v>
      </c>
      <c r="K68" t="s">
        <v>66</v>
      </c>
      <c r="L68">
        <v>1346</v>
      </c>
      <c r="N68">
        <v>1009</v>
      </c>
      <c r="O68" t="s">
        <v>62</v>
      </c>
      <c r="P68" t="s">
        <v>62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203481297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ROW(Source!A81)</f>
        <v>81</v>
      </c>
      <c r="B69">
        <v>203481316</v>
      </c>
      <c r="C69">
        <v>203481282</v>
      </c>
      <c r="D69">
        <v>74882452</v>
      </c>
      <c r="E69">
        <v>1</v>
      </c>
      <c r="F69">
        <v>1</v>
      </c>
      <c r="G69">
        <v>1</v>
      </c>
      <c r="H69">
        <v>3</v>
      </c>
      <c r="I69" t="s">
        <v>186</v>
      </c>
      <c r="J69" t="s">
        <v>188</v>
      </c>
      <c r="K69" t="s">
        <v>187</v>
      </c>
      <c r="L69">
        <v>1348</v>
      </c>
      <c r="N69">
        <v>1009</v>
      </c>
      <c r="O69" t="s">
        <v>48</v>
      </c>
      <c r="P69" t="s">
        <v>48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203481298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ROW(Source!A81)</f>
        <v>81</v>
      </c>
      <c r="B70">
        <v>203481317</v>
      </c>
      <c r="C70">
        <v>203481282</v>
      </c>
      <c r="D70">
        <v>74897484</v>
      </c>
      <c r="E70">
        <v>1</v>
      </c>
      <c r="F70">
        <v>1</v>
      </c>
      <c r="G70">
        <v>1</v>
      </c>
      <c r="H70">
        <v>3</v>
      </c>
      <c r="I70" t="s">
        <v>190</v>
      </c>
      <c r="J70" t="s">
        <v>192</v>
      </c>
      <c r="K70" t="s">
        <v>191</v>
      </c>
      <c r="L70">
        <v>1354</v>
      </c>
      <c r="N70">
        <v>1010</v>
      </c>
      <c r="O70" t="s">
        <v>57</v>
      </c>
      <c r="P70" t="s">
        <v>57</v>
      </c>
      <c r="Q70">
        <v>1</v>
      </c>
      <c r="X70">
        <v>0</v>
      </c>
      <c r="Y70">
        <v>2822.47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203481299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ROW(Source!A81)</f>
        <v>81</v>
      </c>
      <c r="B71">
        <v>203481318</v>
      </c>
      <c r="C71">
        <v>203481282</v>
      </c>
      <c r="D71">
        <v>74916893</v>
      </c>
      <c r="E71">
        <v>1</v>
      </c>
      <c r="F71">
        <v>1</v>
      </c>
      <c r="G71">
        <v>1</v>
      </c>
      <c r="H71">
        <v>3</v>
      </c>
      <c r="I71" t="s">
        <v>591</v>
      </c>
      <c r="J71" t="s">
        <v>592</v>
      </c>
      <c r="K71" t="s">
        <v>593</v>
      </c>
      <c r="L71">
        <v>1355</v>
      </c>
      <c r="N71">
        <v>1010</v>
      </c>
      <c r="O71" t="s">
        <v>379</v>
      </c>
      <c r="P71" t="s">
        <v>379</v>
      </c>
      <c r="Q71">
        <v>100</v>
      </c>
      <c r="X71">
        <v>0.06</v>
      </c>
      <c r="Y71">
        <v>601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203481300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ROW(Source!A90)</f>
        <v>90</v>
      </c>
      <c r="B72">
        <v>203481347</v>
      </c>
      <c r="C72">
        <v>203481327</v>
      </c>
      <c r="D72">
        <v>51588030</v>
      </c>
      <c r="E72">
        <v>1</v>
      </c>
      <c r="F72">
        <v>1</v>
      </c>
      <c r="G72">
        <v>1</v>
      </c>
      <c r="H72">
        <v>1</v>
      </c>
      <c r="I72" t="s">
        <v>586</v>
      </c>
      <c r="J72" t="s">
        <v>3</v>
      </c>
      <c r="K72" t="s">
        <v>587</v>
      </c>
      <c r="L72">
        <v>1369</v>
      </c>
      <c r="N72">
        <v>1013</v>
      </c>
      <c r="O72" t="s">
        <v>529</v>
      </c>
      <c r="P72" t="s">
        <v>529</v>
      </c>
      <c r="Q72">
        <v>1</v>
      </c>
      <c r="X72">
        <v>7.9</v>
      </c>
      <c r="Y72">
        <v>0</v>
      </c>
      <c r="Z72">
        <v>0</v>
      </c>
      <c r="AA72">
        <v>0</v>
      </c>
      <c r="AB72">
        <v>8.86</v>
      </c>
      <c r="AC72">
        <v>0</v>
      </c>
      <c r="AD72">
        <v>1</v>
      </c>
      <c r="AE72">
        <v>1</v>
      </c>
      <c r="AF72" t="s">
        <v>22</v>
      </c>
      <c r="AG72">
        <v>9.48</v>
      </c>
      <c r="AH72">
        <v>2</v>
      </c>
      <c r="AI72">
        <v>203481328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ROW(Source!A90)</f>
        <v>90</v>
      </c>
      <c r="B73">
        <v>203481348</v>
      </c>
      <c r="C73">
        <v>203481327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27</v>
      </c>
      <c r="J73" t="s">
        <v>3</v>
      </c>
      <c r="K73" t="s">
        <v>530</v>
      </c>
      <c r="L73">
        <v>608254</v>
      </c>
      <c r="N73">
        <v>1013</v>
      </c>
      <c r="O73" t="s">
        <v>531</v>
      </c>
      <c r="P73" t="s">
        <v>531</v>
      </c>
      <c r="Q73">
        <v>1</v>
      </c>
      <c r="X73">
        <v>1.86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22</v>
      </c>
      <c r="AG73">
        <v>2.2320000000000002</v>
      </c>
      <c r="AH73">
        <v>2</v>
      </c>
      <c r="AI73">
        <v>203481329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ROW(Source!A90)</f>
        <v>90</v>
      </c>
      <c r="B74">
        <v>203481349</v>
      </c>
      <c r="C74">
        <v>203481327</v>
      </c>
      <c r="D74">
        <v>74925884</v>
      </c>
      <c r="E74">
        <v>1</v>
      </c>
      <c r="F74">
        <v>1</v>
      </c>
      <c r="G74">
        <v>1</v>
      </c>
      <c r="H74">
        <v>2</v>
      </c>
      <c r="I74" t="s">
        <v>532</v>
      </c>
      <c r="J74" t="s">
        <v>533</v>
      </c>
      <c r="K74" t="s">
        <v>534</v>
      </c>
      <c r="L74">
        <v>1368</v>
      </c>
      <c r="N74">
        <v>1011</v>
      </c>
      <c r="O74" t="s">
        <v>535</v>
      </c>
      <c r="P74" t="s">
        <v>535</v>
      </c>
      <c r="Q74">
        <v>1</v>
      </c>
      <c r="X74">
        <v>1.86</v>
      </c>
      <c r="Y74">
        <v>0</v>
      </c>
      <c r="Z74">
        <v>138.54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2.2320000000000002</v>
      </c>
      <c r="AH74">
        <v>2</v>
      </c>
      <c r="AI74">
        <v>203481330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ROW(Source!A90)</f>
        <v>90</v>
      </c>
      <c r="B75">
        <v>203481350</v>
      </c>
      <c r="C75">
        <v>203481327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536</v>
      </c>
      <c r="J75" t="s">
        <v>537</v>
      </c>
      <c r="K75" t="s">
        <v>538</v>
      </c>
      <c r="L75">
        <v>1368</v>
      </c>
      <c r="N75">
        <v>1011</v>
      </c>
      <c r="O75" t="s">
        <v>535</v>
      </c>
      <c r="P75" t="s">
        <v>535</v>
      </c>
      <c r="Q75">
        <v>1</v>
      </c>
      <c r="X75">
        <v>0.4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0.48</v>
      </c>
      <c r="AH75">
        <v>2</v>
      </c>
      <c r="AI75">
        <v>203481331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ROW(Source!A90)</f>
        <v>90</v>
      </c>
      <c r="B76">
        <v>203481351</v>
      </c>
      <c r="C76">
        <v>203481327</v>
      </c>
      <c r="D76">
        <v>74861110</v>
      </c>
      <c r="E76">
        <v>1</v>
      </c>
      <c r="F76">
        <v>1</v>
      </c>
      <c r="G76">
        <v>1</v>
      </c>
      <c r="H76">
        <v>3</v>
      </c>
      <c r="I76" t="s">
        <v>588</v>
      </c>
      <c r="J76" t="s">
        <v>589</v>
      </c>
      <c r="K76" t="s">
        <v>590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X76">
        <v>4.0000000000000002E-4</v>
      </c>
      <c r="Y76">
        <v>15707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4.0000000000000002E-4</v>
      </c>
      <c r="AH76">
        <v>2</v>
      </c>
      <c r="AI76">
        <v>203481332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ROW(Source!A90)</f>
        <v>90</v>
      </c>
      <c r="B77">
        <v>203481352</v>
      </c>
      <c r="C77">
        <v>203481327</v>
      </c>
      <c r="D77">
        <v>74861517</v>
      </c>
      <c r="E77">
        <v>1</v>
      </c>
      <c r="F77">
        <v>1</v>
      </c>
      <c r="G77">
        <v>1</v>
      </c>
      <c r="H77">
        <v>3</v>
      </c>
      <c r="I77" t="s">
        <v>549</v>
      </c>
      <c r="J77" t="s">
        <v>550</v>
      </c>
      <c r="K77" t="s">
        <v>551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X77">
        <v>3.0000000000000001E-5</v>
      </c>
      <c r="Y77">
        <v>9661.51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3.0000000000000001E-5</v>
      </c>
      <c r="AH77">
        <v>2</v>
      </c>
      <c r="AI77">
        <v>203481333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ROW(Source!A90)</f>
        <v>90</v>
      </c>
      <c r="B78">
        <v>203481353</v>
      </c>
      <c r="C78">
        <v>203481327</v>
      </c>
      <c r="D78">
        <v>74862146</v>
      </c>
      <c r="E78">
        <v>1</v>
      </c>
      <c r="F78">
        <v>1</v>
      </c>
      <c r="G78">
        <v>1</v>
      </c>
      <c r="H78">
        <v>3</v>
      </c>
      <c r="I78" t="s">
        <v>46</v>
      </c>
      <c r="J78" t="s">
        <v>49</v>
      </c>
      <c r="K78" t="s">
        <v>47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X78">
        <v>0</v>
      </c>
      <c r="Y78">
        <v>9040.01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203481334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ROW(Source!A90)</f>
        <v>90</v>
      </c>
      <c r="B79">
        <v>203481354</v>
      </c>
      <c r="C79">
        <v>203481327</v>
      </c>
      <c r="D79">
        <v>74862185</v>
      </c>
      <c r="E79">
        <v>1</v>
      </c>
      <c r="F79">
        <v>1</v>
      </c>
      <c r="G79">
        <v>1</v>
      </c>
      <c r="H79">
        <v>3</v>
      </c>
      <c r="I79" t="s">
        <v>555</v>
      </c>
      <c r="J79" t="s">
        <v>556</v>
      </c>
      <c r="K79" t="s">
        <v>557</v>
      </c>
      <c r="L79">
        <v>1346</v>
      </c>
      <c r="N79">
        <v>1009</v>
      </c>
      <c r="O79" t="s">
        <v>62</v>
      </c>
      <c r="P79" t="s">
        <v>62</v>
      </c>
      <c r="Q79">
        <v>1</v>
      </c>
      <c r="X79">
        <v>0.02</v>
      </c>
      <c r="Y79">
        <v>1.81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0.02</v>
      </c>
      <c r="AH79">
        <v>2</v>
      </c>
      <c r="AI79">
        <v>203481335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ROW(Source!A90)</f>
        <v>90</v>
      </c>
      <c r="B80">
        <v>203481355</v>
      </c>
      <c r="C80">
        <v>203481327</v>
      </c>
      <c r="D80">
        <v>74862689</v>
      </c>
      <c r="E80">
        <v>1</v>
      </c>
      <c r="F80">
        <v>1</v>
      </c>
      <c r="G80">
        <v>1</v>
      </c>
      <c r="H80">
        <v>3</v>
      </c>
      <c r="I80" t="s">
        <v>558</v>
      </c>
      <c r="J80" t="s">
        <v>559</v>
      </c>
      <c r="K80" t="s">
        <v>560</v>
      </c>
      <c r="L80">
        <v>1346</v>
      </c>
      <c r="N80">
        <v>1009</v>
      </c>
      <c r="O80" t="s">
        <v>62</v>
      </c>
      <c r="P80" t="s">
        <v>62</v>
      </c>
      <c r="Q80">
        <v>1</v>
      </c>
      <c r="X80">
        <v>0.1</v>
      </c>
      <c r="Y80">
        <v>14.44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</v>
      </c>
      <c r="AH80">
        <v>2</v>
      </c>
      <c r="AI80">
        <v>203481336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ROW(Source!A90)</f>
        <v>90</v>
      </c>
      <c r="B81">
        <v>203481356</v>
      </c>
      <c r="C81">
        <v>203481327</v>
      </c>
      <c r="D81">
        <v>74868042</v>
      </c>
      <c r="E81">
        <v>1</v>
      </c>
      <c r="F81">
        <v>1</v>
      </c>
      <c r="G81">
        <v>1</v>
      </c>
      <c r="H81">
        <v>3</v>
      </c>
      <c r="I81" t="s">
        <v>51</v>
      </c>
      <c r="J81" t="s">
        <v>53</v>
      </c>
      <c r="K81" t="s">
        <v>52</v>
      </c>
      <c r="L81">
        <v>1348</v>
      </c>
      <c r="N81">
        <v>1009</v>
      </c>
      <c r="O81" t="s">
        <v>48</v>
      </c>
      <c r="P81" t="s">
        <v>48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203481337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203481357</v>
      </c>
      <c r="C82">
        <v>203481327</v>
      </c>
      <c r="D82">
        <v>74874849</v>
      </c>
      <c r="E82">
        <v>1</v>
      </c>
      <c r="F82">
        <v>1</v>
      </c>
      <c r="G82">
        <v>1</v>
      </c>
      <c r="H82">
        <v>3</v>
      </c>
      <c r="I82" t="s">
        <v>55</v>
      </c>
      <c r="J82" t="s">
        <v>58</v>
      </c>
      <c r="K82" t="s">
        <v>56</v>
      </c>
      <c r="L82">
        <v>1354</v>
      </c>
      <c r="N82">
        <v>1010</v>
      </c>
      <c r="O82" t="s">
        <v>57</v>
      </c>
      <c r="P82" t="s">
        <v>57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2</v>
      </c>
      <c r="AI82">
        <v>203481338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203481358</v>
      </c>
      <c r="C83">
        <v>203481327</v>
      </c>
      <c r="D83">
        <v>74874854</v>
      </c>
      <c r="E83">
        <v>1</v>
      </c>
      <c r="F83">
        <v>1</v>
      </c>
      <c r="G83">
        <v>1</v>
      </c>
      <c r="H83">
        <v>3</v>
      </c>
      <c r="I83" t="s">
        <v>177</v>
      </c>
      <c r="J83" t="s">
        <v>179</v>
      </c>
      <c r="K83" t="s">
        <v>178</v>
      </c>
      <c r="L83">
        <v>1354</v>
      </c>
      <c r="N83">
        <v>1010</v>
      </c>
      <c r="O83" t="s">
        <v>57</v>
      </c>
      <c r="P83" t="s">
        <v>57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203481339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203481359</v>
      </c>
      <c r="C84">
        <v>203481327</v>
      </c>
      <c r="D84">
        <v>74874858</v>
      </c>
      <c r="E84">
        <v>1</v>
      </c>
      <c r="F84">
        <v>1</v>
      </c>
      <c r="G84">
        <v>1</v>
      </c>
      <c r="H84">
        <v>3</v>
      </c>
      <c r="I84" t="s">
        <v>181</v>
      </c>
      <c r="J84" t="s">
        <v>183</v>
      </c>
      <c r="K84" t="s">
        <v>182</v>
      </c>
      <c r="L84">
        <v>1354</v>
      </c>
      <c r="N84">
        <v>1010</v>
      </c>
      <c r="O84" t="s">
        <v>57</v>
      </c>
      <c r="P84" t="s">
        <v>57</v>
      </c>
      <c r="Q84">
        <v>1</v>
      </c>
      <c r="X84">
        <v>0.1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0.1</v>
      </c>
      <c r="AH84">
        <v>2</v>
      </c>
      <c r="AI84">
        <v>203481340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ROW(Source!A90)</f>
        <v>90</v>
      </c>
      <c r="B85">
        <v>203481360</v>
      </c>
      <c r="C85">
        <v>203481327</v>
      </c>
      <c r="D85">
        <v>74875165</v>
      </c>
      <c r="E85">
        <v>1</v>
      </c>
      <c r="F85">
        <v>1</v>
      </c>
      <c r="G85">
        <v>1</v>
      </c>
      <c r="H85">
        <v>3</v>
      </c>
      <c r="I85" t="s">
        <v>561</v>
      </c>
      <c r="J85" t="s">
        <v>562</v>
      </c>
      <c r="K85" t="s">
        <v>563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X85">
        <v>1E-4</v>
      </c>
      <c r="Y85">
        <v>9927.0300000000007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1E-4</v>
      </c>
      <c r="AH85">
        <v>2</v>
      </c>
      <c r="AI85">
        <v>203481341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ROW(Source!A90)</f>
        <v>90</v>
      </c>
      <c r="B86">
        <v>203481361</v>
      </c>
      <c r="C86">
        <v>203481327</v>
      </c>
      <c r="D86">
        <v>74882450</v>
      </c>
      <c r="E86">
        <v>1</v>
      </c>
      <c r="F86">
        <v>1</v>
      </c>
      <c r="G86">
        <v>1</v>
      </c>
      <c r="H86">
        <v>3</v>
      </c>
      <c r="I86" t="s">
        <v>60</v>
      </c>
      <c r="J86" t="s">
        <v>63</v>
      </c>
      <c r="K86" t="s">
        <v>61</v>
      </c>
      <c r="L86">
        <v>1346</v>
      </c>
      <c r="N86">
        <v>1009</v>
      </c>
      <c r="O86" t="s">
        <v>62</v>
      </c>
      <c r="P86" t="s">
        <v>62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203481342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ROW(Source!A90)</f>
        <v>90</v>
      </c>
      <c r="B87">
        <v>203481362</v>
      </c>
      <c r="C87">
        <v>203481327</v>
      </c>
      <c r="D87">
        <v>74882451</v>
      </c>
      <c r="E87">
        <v>1</v>
      </c>
      <c r="F87">
        <v>1</v>
      </c>
      <c r="G87">
        <v>1</v>
      </c>
      <c r="H87">
        <v>3</v>
      </c>
      <c r="I87" t="s">
        <v>65</v>
      </c>
      <c r="J87" t="s">
        <v>67</v>
      </c>
      <c r="K87" t="s">
        <v>66</v>
      </c>
      <c r="L87">
        <v>1346</v>
      </c>
      <c r="N87">
        <v>1009</v>
      </c>
      <c r="O87" t="s">
        <v>62</v>
      </c>
      <c r="P87" t="s">
        <v>62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2</v>
      </c>
      <c r="AI87">
        <v>203481343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ROW(Source!A90)</f>
        <v>90</v>
      </c>
      <c r="B88">
        <v>203481363</v>
      </c>
      <c r="C88">
        <v>203481327</v>
      </c>
      <c r="D88">
        <v>74882452</v>
      </c>
      <c r="E88">
        <v>1</v>
      </c>
      <c r="F88">
        <v>1</v>
      </c>
      <c r="G88">
        <v>1</v>
      </c>
      <c r="H88">
        <v>3</v>
      </c>
      <c r="I88" t="s">
        <v>186</v>
      </c>
      <c r="J88" t="s">
        <v>188</v>
      </c>
      <c r="K88" t="s">
        <v>187</v>
      </c>
      <c r="L88">
        <v>1348</v>
      </c>
      <c r="N88">
        <v>1009</v>
      </c>
      <c r="O88" t="s">
        <v>48</v>
      </c>
      <c r="P88" t="s">
        <v>48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203481344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ROW(Source!A90)</f>
        <v>90</v>
      </c>
      <c r="B89">
        <v>203481364</v>
      </c>
      <c r="C89">
        <v>203481327</v>
      </c>
      <c r="D89">
        <v>74897484</v>
      </c>
      <c r="E89">
        <v>1</v>
      </c>
      <c r="F89">
        <v>1</v>
      </c>
      <c r="G89">
        <v>1</v>
      </c>
      <c r="H89">
        <v>3</v>
      </c>
      <c r="I89" t="s">
        <v>190</v>
      </c>
      <c r="J89" t="s">
        <v>192</v>
      </c>
      <c r="K89" t="s">
        <v>191</v>
      </c>
      <c r="L89">
        <v>1354</v>
      </c>
      <c r="N89">
        <v>1010</v>
      </c>
      <c r="O89" t="s">
        <v>57</v>
      </c>
      <c r="P89" t="s">
        <v>57</v>
      </c>
      <c r="Q89">
        <v>1</v>
      </c>
      <c r="X89">
        <v>0</v>
      </c>
      <c r="Y89">
        <v>2822.47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2</v>
      </c>
      <c r="AI89">
        <v>203481345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ROW(Source!A90)</f>
        <v>90</v>
      </c>
      <c r="B90">
        <v>203481365</v>
      </c>
      <c r="C90">
        <v>203481327</v>
      </c>
      <c r="D90">
        <v>74916893</v>
      </c>
      <c r="E90">
        <v>1</v>
      </c>
      <c r="F90">
        <v>1</v>
      </c>
      <c r="G90">
        <v>1</v>
      </c>
      <c r="H90">
        <v>3</v>
      </c>
      <c r="I90" t="s">
        <v>591</v>
      </c>
      <c r="J90" t="s">
        <v>592</v>
      </c>
      <c r="K90" t="s">
        <v>593</v>
      </c>
      <c r="L90">
        <v>1355</v>
      </c>
      <c r="N90">
        <v>1010</v>
      </c>
      <c r="O90" t="s">
        <v>379</v>
      </c>
      <c r="P90" t="s">
        <v>379</v>
      </c>
      <c r="Q90">
        <v>100</v>
      </c>
      <c r="X90">
        <v>0.06</v>
      </c>
      <c r="Y90">
        <v>601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0.06</v>
      </c>
      <c r="AH90">
        <v>2</v>
      </c>
      <c r="AI90">
        <v>203481346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ROW(Source!A100)</f>
        <v>100</v>
      </c>
      <c r="B91">
        <v>203481395</v>
      </c>
      <c r="C91">
        <v>203481375</v>
      </c>
      <c r="D91">
        <v>51588030</v>
      </c>
      <c r="E91">
        <v>1</v>
      </c>
      <c r="F91">
        <v>1</v>
      </c>
      <c r="G91">
        <v>1</v>
      </c>
      <c r="H91">
        <v>1</v>
      </c>
      <c r="I91" t="s">
        <v>586</v>
      </c>
      <c r="J91" t="s">
        <v>3</v>
      </c>
      <c r="K91" t="s">
        <v>587</v>
      </c>
      <c r="L91">
        <v>1369</v>
      </c>
      <c r="N91">
        <v>1013</v>
      </c>
      <c r="O91" t="s">
        <v>529</v>
      </c>
      <c r="P91" t="s">
        <v>529</v>
      </c>
      <c r="Q91">
        <v>1</v>
      </c>
      <c r="X91">
        <v>12.11</v>
      </c>
      <c r="Y91">
        <v>0</v>
      </c>
      <c r="Z91">
        <v>0</v>
      </c>
      <c r="AA91">
        <v>0</v>
      </c>
      <c r="AB91">
        <v>8.86</v>
      </c>
      <c r="AC91">
        <v>0</v>
      </c>
      <c r="AD91">
        <v>1</v>
      </c>
      <c r="AE91">
        <v>1</v>
      </c>
      <c r="AF91" t="s">
        <v>3</v>
      </c>
      <c r="AG91">
        <v>12.11</v>
      </c>
      <c r="AH91">
        <v>2</v>
      </c>
      <c r="AI91">
        <v>203481376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ROW(Source!A100)</f>
        <v>100</v>
      </c>
      <c r="B92">
        <v>203481396</v>
      </c>
      <c r="C92">
        <v>203481375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27</v>
      </c>
      <c r="J92" t="s">
        <v>3</v>
      </c>
      <c r="K92" t="s">
        <v>530</v>
      </c>
      <c r="L92">
        <v>608254</v>
      </c>
      <c r="N92">
        <v>1013</v>
      </c>
      <c r="O92" t="s">
        <v>531</v>
      </c>
      <c r="P92" t="s">
        <v>531</v>
      </c>
      <c r="Q92">
        <v>1</v>
      </c>
      <c r="X92">
        <v>3.01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3.01</v>
      </c>
      <c r="AH92">
        <v>2</v>
      </c>
      <c r="AI92">
        <v>203481377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ROW(Source!A100)</f>
        <v>100</v>
      </c>
      <c r="B93">
        <v>203481397</v>
      </c>
      <c r="C93">
        <v>203481375</v>
      </c>
      <c r="D93">
        <v>74925884</v>
      </c>
      <c r="E93">
        <v>1</v>
      </c>
      <c r="F93">
        <v>1</v>
      </c>
      <c r="G93">
        <v>1</v>
      </c>
      <c r="H93">
        <v>2</v>
      </c>
      <c r="I93" t="s">
        <v>532</v>
      </c>
      <c r="J93" t="s">
        <v>533</v>
      </c>
      <c r="K93" t="s">
        <v>534</v>
      </c>
      <c r="L93">
        <v>1368</v>
      </c>
      <c r="N93">
        <v>1011</v>
      </c>
      <c r="O93" t="s">
        <v>535</v>
      </c>
      <c r="P93" t="s">
        <v>535</v>
      </c>
      <c r="Q93">
        <v>1</v>
      </c>
      <c r="X93">
        <v>3.01</v>
      </c>
      <c r="Y93">
        <v>0</v>
      </c>
      <c r="Z93">
        <v>138.54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3.01</v>
      </c>
      <c r="AH93">
        <v>2</v>
      </c>
      <c r="AI93">
        <v>203481378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ROW(Source!A100)</f>
        <v>100</v>
      </c>
      <c r="B94">
        <v>203481398</v>
      </c>
      <c r="C94">
        <v>203481375</v>
      </c>
      <c r="D94">
        <v>74926749</v>
      </c>
      <c r="E94">
        <v>1</v>
      </c>
      <c r="F94">
        <v>1</v>
      </c>
      <c r="G94">
        <v>1</v>
      </c>
      <c r="H94">
        <v>2</v>
      </c>
      <c r="I94" t="s">
        <v>536</v>
      </c>
      <c r="J94" t="s">
        <v>537</v>
      </c>
      <c r="K94" t="s">
        <v>538</v>
      </c>
      <c r="L94">
        <v>1368</v>
      </c>
      <c r="N94">
        <v>1011</v>
      </c>
      <c r="O94" t="s">
        <v>535</v>
      </c>
      <c r="P94" t="s">
        <v>535</v>
      </c>
      <c r="Q94">
        <v>1</v>
      </c>
      <c r="X94">
        <v>0.61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0.61</v>
      </c>
      <c r="AH94">
        <v>2</v>
      </c>
      <c r="AI94">
        <v>203481379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ROW(Source!A100)</f>
        <v>100</v>
      </c>
      <c r="B95">
        <v>203481399</v>
      </c>
      <c r="C95">
        <v>203481375</v>
      </c>
      <c r="D95">
        <v>74861110</v>
      </c>
      <c r="E95">
        <v>1</v>
      </c>
      <c r="F95">
        <v>1</v>
      </c>
      <c r="G95">
        <v>1</v>
      </c>
      <c r="H95">
        <v>3</v>
      </c>
      <c r="I95" t="s">
        <v>588</v>
      </c>
      <c r="J95" t="s">
        <v>589</v>
      </c>
      <c r="K95" t="s">
        <v>590</v>
      </c>
      <c r="L95">
        <v>1348</v>
      </c>
      <c r="N95">
        <v>1009</v>
      </c>
      <c r="O95" t="s">
        <v>48</v>
      </c>
      <c r="P95" t="s">
        <v>48</v>
      </c>
      <c r="Q95">
        <v>1000</v>
      </c>
      <c r="X95">
        <v>4.0000000000000002E-4</v>
      </c>
      <c r="Y95">
        <v>15707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203481380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ROW(Source!A100)</f>
        <v>100</v>
      </c>
      <c r="B96">
        <v>203481400</v>
      </c>
      <c r="C96">
        <v>203481375</v>
      </c>
      <c r="D96">
        <v>74861517</v>
      </c>
      <c r="E96">
        <v>1</v>
      </c>
      <c r="F96">
        <v>1</v>
      </c>
      <c r="G96">
        <v>1</v>
      </c>
      <c r="H96">
        <v>3</v>
      </c>
      <c r="I96" t="s">
        <v>549</v>
      </c>
      <c r="J96" t="s">
        <v>550</v>
      </c>
      <c r="K96" t="s">
        <v>551</v>
      </c>
      <c r="L96">
        <v>1348</v>
      </c>
      <c r="N96">
        <v>1009</v>
      </c>
      <c r="O96" t="s">
        <v>48</v>
      </c>
      <c r="P96" t="s">
        <v>48</v>
      </c>
      <c r="Q96">
        <v>1000</v>
      </c>
      <c r="X96">
        <v>3.0000000000000001E-5</v>
      </c>
      <c r="Y96">
        <v>9661.51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3.0000000000000001E-5</v>
      </c>
      <c r="AH96">
        <v>2</v>
      </c>
      <c r="AI96">
        <v>203481381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ROW(Source!A100)</f>
        <v>100</v>
      </c>
      <c r="B97">
        <v>203481401</v>
      </c>
      <c r="C97">
        <v>203481375</v>
      </c>
      <c r="D97">
        <v>74862146</v>
      </c>
      <c r="E97">
        <v>1</v>
      </c>
      <c r="F97">
        <v>1</v>
      </c>
      <c r="G97">
        <v>1</v>
      </c>
      <c r="H97">
        <v>3</v>
      </c>
      <c r="I97" t="s">
        <v>46</v>
      </c>
      <c r="J97" t="s">
        <v>49</v>
      </c>
      <c r="K97" t="s">
        <v>47</v>
      </c>
      <c r="L97">
        <v>1348</v>
      </c>
      <c r="N97">
        <v>1009</v>
      </c>
      <c r="O97" t="s">
        <v>48</v>
      </c>
      <c r="P97" t="s">
        <v>48</v>
      </c>
      <c r="Q97">
        <v>1000</v>
      </c>
      <c r="X97">
        <v>0</v>
      </c>
      <c r="Y97">
        <v>9040.01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203481382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203481402</v>
      </c>
      <c r="C98">
        <v>203481375</v>
      </c>
      <c r="D98">
        <v>74862185</v>
      </c>
      <c r="E98">
        <v>1</v>
      </c>
      <c r="F98">
        <v>1</v>
      </c>
      <c r="G98">
        <v>1</v>
      </c>
      <c r="H98">
        <v>3</v>
      </c>
      <c r="I98" t="s">
        <v>555</v>
      </c>
      <c r="J98" t="s">
        <v>556</v>
      </c>
      <c r="K98" t="s">
        <v>557</v>
      </c>
      <c r="L98">
        <v>1346</v>
      </c>
      <c r="N98">
        <v>1009</v>
      </c>
      <c r="O98" t="s">
        <v>62</v>
      </c>
      <c r="P98" t="s">
        <v>62</v>
      </c>
      <c r="Q98">
        <v>1</v>
      </c>
      <c r="X98">
        <v>0.02</v>
      </c>
      <c r="Y98">
        <v>1.81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203481383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203481403</v>
      </c>
      <c r="C99">
        <v>203481375</v>
      </c>
      <c r="D99">
        <v>74862689</v>
      </c>
      <c r="E99">
        <v>1</v>
      </c>
      <c r="F99">
        <v>1</v>
      </c>
      <c r="G99">
        <v>1</v>
      </c>
      <c r="H99">
        <v>3</v>
      </c>
      <c r="I99" t="s">
        <v>558</v>
      </c>
      <c r="J99" t="s">
        <v>559</v>
      </c>
      <c r="K99" t="s">
        <v>560</v>
      </c>
      <c r="L99">
        <v>1346</v>
      </c>
      <c r="N99">
        <v>1009</v>
      </c>
      <c r="O99" t="s">
        <v>62</v>
      </c>
      <c r="P99" t="s">
        <v>62</v>
      </c>
      <c r="Q99">
        <v>1</v>
      </c>
      <c r="X99">
        <v>0.1</v>
      </c>
      <c r="Y99">
        <v>14.44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</v>
      </c>
      <c r="AH99">
        <v>2</v>
      </c>
      <c r="AI99">
        <v>203481384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203481404</v>
      </c>
      <c r="C100">
        <v>203481375</v>
      </c>
      <c r="D100">
        <v>74868042</v>
      </c>
      <c r="E100">
        <v>1</v>
      </c>
      <c r="F100">
        <v>1</v>
      </c>
      <c r="G100">
        <v>1</v>
      </c>
      <c r="H100">
        <v>3</v>
      </c>
      <c r="I100" t="s">
        <v>51</v>
      </c>
      <c r="J100" t="s">
        <v>53</v>
      </c>
      <c r="K100" t="s">
        <v>52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203481385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203481405</v>
      </c>
      <c r="C101">
        <v>203481375</v>
      </c>
      <c r="D101">
        <v>74874849</v>
      </c>
      <c r="E101">
        <v>1</v>
      </c>
      <c r="F101">
        <v>1</v>
      </c>
      <c r="G101">
        <v>1</v>
      </c>
      <c r="H101">
        <v>3</v>
      </c>
      <c r="I101" t="s">
        <v>55</v>
      </c>
      <c r="J101" t="s">
        <v>58</v>
      </c>
      <c r="K101" t="s">
        <v>56</v>
      </c>
      <c r="L101">
        <v>1354</v>
      </c>
      <c r="N101">
        <v>1010</v>
      </c>
      <c r="O101" t="s">
        <v>57</v>
      </c>
      <c r="P101" t="s">
        <v>57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203481386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203481406</v>
      </c>
      <c r="C102">
        <v>203481375</v>
      </c>
      <c r="D102">
        <v>74874854</v>
      </c>
      <c r="E102">
        <v>1</v>
      </c>
      <c r="F102">
        <v>1</v>
      </c>
      <c r="G102">
        <v>1</v>
      </c>
      <c r="H102">
        <v>3</v>
      </c>
      <c r="I102" t="s">
        <v>177</v>
      </c>
      <c r="J102" t="s">
        <v>179</v>
      </c>
      <c r="K102" t="s">
        <v>178</v>
      </c>
      <c r="L102">
        <v>1354</v>
      </c>
      <c r="N102">
        <v>1010</v>
      </c>
      <c r="O102" t="s">
        <v>57</v>
      </c>
      <c r="P102" t="s">
        <v>57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203481387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203481407</v>
      </c>
      <c r="C103">
        <v>203481375</v>
      </c>
      <c r="D103">
        <v>74874858</v>
      </c>
      <c r="E103">
        <v>1</v>
      </c>
      <c r="F103">
        <v>1</v>
      </c>
      <c r="G103">
        <v>1</v>
      </c>
      <c r="H103">
        <v>3</v>
      </c>
      <c r="I103" t="s">
        <v>181</v>
      </c>
      <c r="J103" t="s">
        <v>183</v>
      </c>
      <c r="K103" t="s">
        <v>182</v>
      </c>
      <c r="L103">
        <v>1354</v>
      </c>
      <c r="N103">
        <v>1010</v>
      </c>
      <c r="O103" t="s">
        <v>57</v>
      </c>
      <c r="P103" t="s">
        <v>57</v>
      </c>
      <c r="Q103">
        <v>1</v>
      </c>
      <c r="X103">
        <v>0.1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0.1</v>
      </c>
      <c r="AH103">
        <v>2</v>
      </c>
      <c r="AI103">
        <v>203481388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203481408</v>
      </c>
      <c r="C104">
        <v>203481375</v>
      </c>
      <c r="D104">
        <v>74875165</v>
      </c>
      <c r="E104">
        <v>1</v>
      </c>
      <c r="F104">
        <v>1</v>
      </c>
      <c r="G104">
        <v>1</v>
      </c>
      <c r="H104">
        <v>3</v>
      </c>
      <c r="I104" t="s">
        <v>561</v>
      </c>
      <c r="J104" t="s">
        <v>562</v>
      </c>
      <c r="K104" t="s">
        <v>563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X104">
        <v>1E-4</v>
      </c>
      <c r="Y104">
        <v>9927.0300000000007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1E-4</v>
      </c>
      <c r="AH104">
        <v>2</v>
      </c>
      <c r="AI104">
        <v>203481389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203481409</v>
      </c>
      <c r="C105">
        <v>203481375</v>
      </c>
      <c r="D105">
        <v>74882450</v>
      </c>
      <c r="E105">
        <v>1</v>
      </c>
      <c r="F105">
        <v>1</v>
      </c>
      <c r="G105">
        <v>1</v>
      </c>
      <c r="H105">
        <v>3</v>
      </c>
      <c r="I105" t="s">
        <v>60</v>
      </c>
      <c r="J105" t="s">
        <v>63</v>
      </c>
      <c r="K105" t="s">
        <v>61</v>
      </c>
      <c r="L105">
        <v>1346</v>
      </c>
      <c r="N105">
        <v>1009</v>
      </c>
      <c r="O105" t="s">
        <v>62</v>
      </c>
      <c r="P105" t="s">
        <v>62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203481390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203481410</v>
      </c>
      <c r="C106">
        <v>203481375</v>
      </c>
      <c r="D106">
        <v>74882451</v>
      </c>
      <c r="E106">
        <v>1</v>
      </c>
      <c r="F106">
        <v>1</v>
      </c>
      <c r="G106">
        <v>1</v>
      </c>
      <c r="H106">
        <v>3</v>
      </c>
      <c r="I106" t="s">
        <v>65</v>
      </c>
      <c r="J106" t="s">
        <v>67</v>
      </c>
      <c r="K106" t="s">
        <v>66</v>
      </c>
      <c r="L106">
        <v>1346</v>
      </c>
      <c r="N106">
        <v>1009</v>
      </c>
      <c r="O106" t="s">
        <v>62</v>
      </c>
      <c r="P106" t="s">
        <v>62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203481391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ROW(Source!A100)</f>
        <v>100</v>
      </c>
      <c r="B107">
        <v>203481411</v>
      </c>
      <c r="C107">
        <v>203481375</v>
      </c>
      <c r="D107">
        <v>74882452</v>
      </c>
      <c r="E107">
        <v>1</v>
      </c>
      <c r="F107">
        <v>1</v>
      </c>
      <c r="G107">
        <v>1</v>
      </c>
      <c r="H107">
        <v>3</v>
      </c>
      <c r="I107" t="s">
        <v>186</v>
      </c>
      <c r="J107" t="s">
        <v>188</v>
      </c>
      <c r="K107" t="s">
        <v>187</v>
      </c>
      <c r="L107">
        <v>1348</v>
      </c>
      <c r="N107">
        <v>1009</v>
      </c>
      <c r="O107" t="s">
        <v>48</v>
      </c>
      <c r="P107" t="s">
        <v>48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203481392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ROW(Source!A100)</f>
        <v>100</v>
      </c>
      <c r="B108">
        <v>203481412</v>
      </c>
      <c r="C108">
        <v>203481375</v>
      </c>
      <c r="D108">
        <v>74897484</v>
      </c>
      <c r="E108">
        <v>1</v>
      </c>
      <c r="F108">
        <v>1</v>
      </c>
      <c r="G108">
        <v>1</v>
      </c>
      <c r="H108">
        <v>3</v>
      </c>
      <c r="I108" t="s">
        <v>190</v>
      </c>
      <c r="J108" t="s">
        <v>192</v>
      </c>
      <c r="K108" t="s">
        <v>191</v>
      </c>
      <c r="L108">
        <v>1354</v>
      </c>
      <c r="N108">
        <v>1010</v>
      </c>
      <c r="O108" t="s">
        <v>57</v>
      </c>
      <c r="P108" t="s">
        <v>57</v>
      </c>
      <c r="Q108">
        <v>1</v>
      </c>
      <c r="X108">
        <v>0</v>
      </c>
      <c r="Y108">
        <v>2822.47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203481393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ROW(Source!A100)</f>
        <v>100</v>
      </c>
      <c r="B109">
        <v>203481413</v>
      </c>
      <c r="C109">
        <v>203481375</v>
      </c>
      <c r="D109">
        <v>74916893</v>
      </c>
      <c r="E109">
        <v>1</v>
      </c>
      <c r="F109">
        <v>1</v>
      </c>
      <c r="G109">
        <v>1</v>
      </c>
      <c r="H109">
        <v>3</v>
      </c>
      <c r="I109" t="s">
        <v>591</v>
      </c>
      <c r="J109" t="s">
        <v>592</v>
      </c>
      <c r="K109" t="s">
        <v>593</v>
      </c>
      <c r="L109">
        <v>1355</v>
      </c>
      <c r="N109">
        <v>1010</v>
      </c>
      <c r="O109" t="s">
        <v>379</v>
      </c>
      <c r="P109" t="s">
        <v>379</v>
      </c>
      <c r="Q109">
        <v>100</v>
      </c>
      <c r="X109">
        <v>0.06</v>
      </c>
      <c r="Y109">
        <v>601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0.06</v>
      </c>
      <c r="AH109">
        <v>2</v>
      </c>
      <c r="AI109">
        <v>203481394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ROW(Source!A110)</f>
        <v>110</v>
      </c>
      <c r="B110">
        <v>203481438</v>
      </c>
      <c r="C110">
        <v>203481423</v>
      </c>
      <c r="D110">
        <v>51591541</v>
      </c>
      <c r="E110">
        <v>1</v>
      </c>
      <c r="F110">
        <v>1</v>
      </c>
      <c r="G110">
        <v>1</v>
      </c>
      <c r="H110">
        <v>1</v>
      </c>
      <c r="I110" t="s">
        <v>594</v>
      </c>
      <c r="J110" t="s">
        <v>3</v>
      </c>
      <c r="K110" t="s">
        <v>595</v>
      </c>
      <c r="L110">
        <v>1369</v>
      </c>
      <c r="N110">
        <v>1013</v>
      </c>
      <c r="O110" t="s">
        <v>529</v>
      </c>
      <c r="P110" t="s">
        <v>529</v>
      </c>
      <c r="Q110">
        <v>1</v>
      </c>
      <c r="X110">
        <v>57.23</v>
      </c>
      <c r="Y110">
        <v>0</v>
      </c>
      <c r="Z110">
        <v>0</v>
      </c>
      <c r="AA110">
        <v>0</v>
      </c>
      <c r="AB110">
        <v>9.51</v>
      </c>
      <c r="AC110">
        <v>0</v>
      </c>
      <c r="AD110">
        <v>1</v>
      </c>
      <c r="AE110">
        <v>1</v>
      </c>
      <c r="AF110" t="s">
        <v>3</v>
      </c>
      <c r="AG110">
        <v>57.23</v>
      </c>
      <c r="AH110">
        <v>2</v>
      </c>
      <c r="AI110">
        <v>203481424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ROW(Source!A110)</f>
        <v>110</v>
      </c>
      <c r="B111">
        <v>203481439</v>
      </c>
      <c r="C111">
        <v>203481423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27</v>
      </c>
      <c r="J111" t="s">
        <v>3</v>
      </c>
      <c r="K111" t="s">
        <v>530</v>
      </c>
      <c r="L111">
        <v>608254</v>
      </c>
      <c r="N111">
        <v>1013</v>
      </c>
      <c r="O111" t="s">
        <v>531</v>
      </c>
      <c r="P111" t="s">
        <v>531</v>
      </c>
      <c r="Q111">
        <v>1</v>
      </c>
      <c r="X111">
        <v>22.38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22.38</v>
      </c>
      <c r="AH111">
        <v>2</v>
      </c>
      <c r="AI111">
        <v>203481425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ROW(Source!A110)</f>
        <v>110</v>
      </c>
      <c r="B112">
        <v>203481440</v>
      </c>
      <c r="C112">
        <v>203481423</v>
      </c>
      <c r="D112">
        <v>74924802</v>
      </c>
      <c r="E112">
        <v>1</v>
      </c>
      <c r="F112">
        <v>1</v>
      </c>
      <c r="G112">
        <v>1</v>
      </c>
      <c r="H112">
        <v>2</v>
      </c>
      <c r="I112" t="s">
        <v>583</v>
      </c>
      <c r="J112" t="s">
        <v>584</v>
      </c>
      <c r="K112" t="s">
        <v>585</v>
      </c>
      <c r="L112">
        <v>1368</v>
      </c>
      <c r="N112">
        <v>1011</v>
      </c>
      <c r="O112" t="s">
        <v>535</v>
      </c>
      <c r="P112" t="s">
        <v>535</v>
      </c>
      <c r="Q112">
        <v>1</v>
      </c>
      <c r="X112">
        <v>7.56</v>
      </c>
      <c r="Y112">
        <v>0</v>
      </c>
      <c r="Z112">
        <v>74.61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7.56</v>
      </c>
      <c r="AH112">
        <v>2</v>
      </c>
      <c r="AI112">
        <v>203481426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ROW(Source!A110)</f>
        <v>110</v>
      </c>
      <c r="B113">
        <v>203481441</v>
      </c>
      <c r="C113">
        <v>203481423</v>
      </c>
      <c r="D113">
        <v>74925029</v>
      </c>
      <c r="E113">
        <v>1</v>
      </c>
      <c r="F113">
        <v>1</v>
      </c>
      <c r="G113">
        <v>1</v>
      </c>
      <c r="H113">
        <v>2</v>
      </c>
      <c r="I113" t="s">
        <v>539</v>
      </c>
      <c r="J113" t="s">
        <v>540</v>
      </c>
      <c r="K113" t="s">
        <v>541</v>
      </c>
      <c r="L113">
        <v>1368</v>
      </c>
      <c r="N113">
        <v>1011</v>
      </c>
      <c r="O113" t="s">
        <v>535</v>
      </c>
      <c r="P113" t="s">
        <v>535</v>
      </c>
      <c r="Q113">
        <v>1</v>
      </c>
      <c r="X113">
        <v>14.82</v>
      </c>
      <c r="Y113">
        <v>0</v>
      </c>
      <c r="Z113">
        <v>83.76</v>
      </c>
      <c r="AA113">
        <v>10.06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14.82</v>
      </c>
      <c r="AH113">
        <v>2</v>
      </c>
      <c r="AI113">
        <v>203481427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ROW(Source!A110)</f>
        <v>110</v>
      </c>
      <c r="B114">
        <v>203481442</v>
      </c>
      <c r="C114">
        <v>203481423</v>
      </c>
      <c r="D114">
        <v>74926749</v>
      </c>
      <c r="E114">
        <v>1</v>
      </c>
      <c r="F114">
        <v>1</v>
      </c>
      <c r="G114">
        <v>1</v>
      </c>
      <c r="H114">
        <v>2</v>
      </c>
      <c r="I114" t="s">
        <v>536</v>
      </c>
      <c r="J114" t="s">
        <v>537</v>
      </c>
      <c r="K114" t="s">
        <v>538</v>
      </c>
      <c r="L114">
        <v>1368</v>
      </c>
      <c r="N114">
        <v>1011</v>
      </c>
      <c r="O114" t="s">
        <v>535</v>
      </c>
      <c r="P114" t="s">
        <v>535</v>
      </c>
      <c r="Q114">
        <v>1</v>
      </c>
      <c r="X114">
        <v>2.86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2.86</v>
      </c>
      <c r="AH114">
        <v>2</v>
      </c>
      <c r="AI114">
        <v>203481428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ROW(Source!A110)</f>
        <v>110</v>
      </c>
      <c r="B115">
        <v>203481443</v>
      </c>
      <c r="C115">
        <v>203481423</v>
      </c>
      <c r="D115">
        <v>74861758</v>
      </c>
      <c r="E115">
        <v>1</v>
      </c>
      <c r="F115">
        <v>1</v>
      </c>
      <c r="G115">
        <v>1</v>
      </c>
      <c r="H115">
        <v>3</v>
      </c>
      <c r="I115" t="s">
        <v>552</v>
      </c>
      <c r="J115" t="s">
        <v>553</v>
      </c>
      <c r="K115" t="s">
        <v>554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X115">
        <v>2.2000000000000001E-4</v>
      </c>
      <c r="Y115">
        <v>6667.01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2.2000000000000001E-4</v>
      </c>
      <c r="AH115">
        <v>2</v>
      </c>
      <c r="AI115">
        <v>203481429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ROW(Source!A110)</f>
        <v>110</v>
      </c>
      <c r="B116">
        <v>203481444</v>
      </c>
      <c r="C116">
        <v>203481423</v>
      </c>
      <c r="D116">
        <v>74862173</v>
      </c>
      <c r="E116">
        <v>1</v>
      </c>
      <c r="F116">
        <v>1</v>
      </c>
      <c r="G116">
        <v>1</v>
      </c>
      <c r="H116">
        <v>3</v>
      </c>
      <c r="I116" t="s">
        <v>596</v>
      </c>
      <c r="J116" t="s">
        <v>597</v>
      </c>
      <c r="K116" t="s">
        <v>598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X116">
        <v>6.0000000000000002E-5</v>
      </c>
      <c r="Y116">
        <v>6143.8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6.0000000000000002E-5</v>
      </c>
      <c r="AH116">
        <v>2</v>
      </c>
      <c r="AI116">
        <v>203481430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ROW(Source!A110)</f>
        <v>110</v>
      </c>
      <c r="B117">
        <v>203481445</v>
      </c>
      <c r="C117">
        <v>203481423</v>
      </c>
      <c r="D117">
        <v>74862185</v>
      </c>
      <c r="E117">
        <v>1</v>
      </c>
      <c r="F117">
        <v>1</v>
      </c>
      <c r="G117">
        <v>1</v>
      </c>
      <c r="H117">
        <v>3</v>
      </c>
      <c r="I117" t="s">
        <v>555</v>
      </c>
      <c r="J117" t="s">
        <v>556</v>
      </c>
      <c r="K117" t="s">
        <v>557</v>
      </c>
      <c r="L117">
        <v>1346</v>
      </c>
      <c r="N117">
        <v>1009</v>
      </c>
      <c r="O117" t="s">
        <v>62</v>
      </c>
      <c r="P117" t="s">
        <v>62</v>
      </c>
      <c r="Q117">
        <v>1</v>
      </c>
      <c r="X117">
        <v>0.05</v>
      </c>
      <c r="Y117">
        <v>1.81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0.05</v>
      </c>
      <c r="AH117">
        <v>2</v>
      </c>
      <c r="AI117">
        <v>203481431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ROW(Source!A110)</f>
        <v>110</v>
      </c>
      <c r="B118">
        <v>203481446</v>
      </c>
      <c r="C118">
        <v>203481423</v>
      </c>
      <c r="D118">
        <v>74862689</v>
      </c>
      <c r="E118">
        <v>1</v>
      </c>
      <c r="F118">
        <v>1</v>
      </c>
      <c r="G118">
        <v>1</v>
      </c>
      <c r="H118">
        <v>3</v>
      </c>
      <c r="I118" t="s">
        <v>558</v>
      </c>
      <c r="J118" t="s">
        <v>559</v>
      </c>
      <c r="K118" t="s">
        <v>560</v>
      </c>
      <c r="L118">
        <v>1346</v>
      </c>
      <c r="N118">
        <v>1009</v>
      </c>
      <c r="O118" t="s">
        <v>62</v>
      </c>
      <c r="P118" t="s">
        <v>62</v>
      </c>
      <c r="Q118">
        <v>1</v>
      </c>
      <c r="X118">
        <v>0.1</v>
      </c>
      <c r="Y118">
        <v>14.44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</v>
      </c>
      <c r="AH118">
        <v>2</v>
      </c>
      <c r="AI118">
        <v>203481432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ROW(Source!A110)</f>
        <v>110</v>
      </c>
      <c r="B119">
        <v>203481447</v>
      </c>
      <c r="C119">
        <v>203481423</v>
      </c>
      <c r="D119">
        <v>74874848</v>
      </c>
      <c r="E119">
        <v>1</v>
      </c>
      <c r="F119">
        <v>1</v>
      </c>
      <c r="G119">
        <v>1</v>
      </c>
      <c r="H119">
        <v>3</v>
      </c>
      <c r="I119" t="s">
        <v>225</v>
      </c>
      <c r="J119" t="s">
        <v>227</v>
      </c>
      <c r="K119" t="s">
        <v>226</v>
      </c>
      <c r="L119">
        <v>1348</v>
      </c>
      <c r="N119">
        <v>1009</v>
      </c>
      <c r="O119" t="s">
        <v>48</v>
      </c>
      <c r="P119" t="s">
        <v>48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203481433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ROW(Source!A110)</f>
        <v>110</v>
      </c>
      <c r="B120">
        <v>203481448</v>
      </c>
      <c r="C120">
        <v>203481423</v>
      </c>
      <c r="D120">
        <v>74874850</v>
      </c>
      <c r="E120">
        <v>1</v>
      </c>
      <c r="F120">
        <v>1</v>
      </c>
      <c r="G120">
        <v>1</v>
      </c>
      <c r="H120">
        <v>3</v>
      </c>
      <c r="I120" t="s">
        <v>229</v>
      </c>
      <c r="J120" t="s">
        <v>231</v>
      </c>
      <c r="K120" t="s">
        <v>230</v>
      </c>
      <c r="L120">
        <v>1348</v>
      </c>
      <c r="N120">
        <v>1009</v>
      </c>
      <c r="O120" t="s">
        <v>48</v>
      </c>
      <c r="P120" t="s">
        <v>48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203481434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ROW(Source!A110)</f>
        <v>110</v>
      </c>
      <c r="B121">
        <v>203481449</v>
      </c>
      <c r="C121">
        <v>203481423</v>
      </c>
      <c r="D121">
        <v>74908341</v>
      </c>
      <c r="E121">
        <v>1</v>
      </c>
      <c r="F121">
        <v>1</v>
      </c>
      <c r="G121">
        <v>1</v>
      </c>
      <c r="H121">
        <v>3</v>
      </c>
      <c r="I121" t="s">
        <v>69</v>
      </c>
      <c r="J121" t="s">
        <v>71</v>
      </c>
      <c r="K121" t="s">
        <v>70</v>
      </c>
      <c r="L121">
        <v>1348</v>
      </c>
      <c r="N121">
        <v>1009</v>
      </c>
      <c r="O121" t="s">
        <v>48</v>
      </c>
      <c r="P121" t="s">
        <v>48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203481435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203481450</v>
      </c>
      <c r="C122">
        <v>203481423</v>
      </c>
      <c r="D122">
        <v>74909699</v>
      </c>
      <c r="E122">
        <v>1</v>
      </c>
      <c r="F122">
        <v>1</v>
      </c>
      <c r="G122">
        <v>1</v>
      </c>
      <c r="H122">
        <v>3</v>
      </c>
      <c r="I122" t="s">
        <v>599</v>
      </c>
      <c r="J122" t="s">
        <v>600</v>
      </c>
      <c r="K122" t="s">
        <v>601</v>
      </c>
      <c r="L122">
        <v>1348</v>
      </c>
      <c r="N122">
        <v>1009</v>
      </c>
      <c r="O122" t="s">
        <v>48</v>
      </c>
      <c r="P122" t="s">
        <v>48</v>
      </c>
      <c r="Q122">
        <v>1000</v>
      </c>
      <c r="X122">
        <v>3.5000000000000001E-3</v>
      </c>
      <c r="Y122">
        <v>29097.52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3.5000000000000001E-3</v>
      </c>
      <c r="AH122">
        <v>2</v>
      </c>
      <c r="AI122">
        <v>203481436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203481451</v>
      </c>
      <c r="C123">
        <v>203481423</v>
      </c>
      <c r="D123">
        <v>74916289</v>
      </c>
      <c r="E123">
        <v>1</v>
      </c>
      <c r="F123">
        <v>1</v>
      </c>
      <c r="G123">
        <v>1</v>
      </c>
      <c r="H123">
        <v>3</v>
      </c>
      <c r="I123" t="s">
        <v>234</v>
      </c>
      <c r="J123" t="s">
        <v>236</v>
      </c>
      <c r="K123" t="s">
        <v>235</v>
      </c>
      <c r="L123">
        <v>1354</v>
      </c>
      <c r="N123">
        <v>1010</v>
      </c>
      <c r="O123" t="s">
        <v>57</v>
      </c>
      <c r="P123" t="s">
        <v>57</v>
      </c>
      <c r="Q123">
        <v>1</v>
      </c>
      <c r="X123">
        <v>3.4</v>
      </c>
      <c r="Y123">
        <v>88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3.4</v>
      </c>
      <c r="AH123">
        <v>2</v>
      </c>
      <c r="AI123">
        <v>203481437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ROW(Source!A115)</f>
        <v>115</v>
      </c>
      <c r="B124">
        <v>203481467</v>
      </c>
      <c r="C124">
        <v>203481456</v>
      </c>
      <c r="D124">
        <v>51592378</v>
      </c>
      <c r="E124">
        <v>1</v>
      </c>
      <c r="F124">
        <v>1</v>
      </c>
      <c r="G124">
        <v>1</v>
      </c>
      <c r="H124">
        <v>1</v>
      </c>
      <c r="I124" t="s">
        <v>602</v>
      </c>
      <c r="J124" t="s">
        <v>3</v>
      </c>
      <c r="K124" t="s">
        <v>603</v>
      </c>
      <c r="L124">
        <v>1369</v>
      </c>
      <c r="N124">
        <v>1013</v>
      </c>
      <c r="O124" t="s">
        <v>529</v>
      </c>
      <c r="P124" t="s">
        <v>529</v>
      </c>
      <c r="Q124">
        <v>1</v>
      </c>
      <c r="X124">
        <v>2.42</v>
      </c>
      <c r="Y124">
        <v>0</v>
      </c>
      <c r="Z124">
        <v>0</v>
      </c>
      <c r="AA124">
        <v>0</v>
      </c>
      <c r="AB124">
        <v>9.6199999999999992</v>
      </c>
      <c r="AC124">
        <v>0</v>
      </c>
      <c r="AD124">
        <v>1</v>
      </c>
      <c r="AE124">
        <v>1</v>
      </c>
      <c r="AF124" t="s">
        <v>3</v>
      </c>
      <c r="AG124">
        <v>2.42</v>
      </c>
      <c r="AH124">
        <v>2</v>
      </c>
      <c r="AI124">
        <v>203481457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ROW(Source!A115)</f>
        <v>115</v>
      </c>
      <c r="B125">
        <v>203481468</v>
      </c>
      <c r="C125">
        <v>203481456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27</v>
      </c>
      <c r="J125" t="s">
        <v>3</v>
      </c>
      <c r="K125" t="s">
        <v>530</v>
      </c>
      <c r="L125">
        <v>608254</v>
      </c>
      <c r="N125">
        <v>1013</v>
      </c>
      <c r="O125" t="s">
        <v>531</v>
      </c>
      <c r="P125" t="s">
        <v>531</v>
      </c>
      <c r="Q125">
        <v>1</v>
      </c>
      <c r="X125">
        <v>1.19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1.19</v>
      </c>
      <c r="AH125">
        <v>2</v>
      </c>
      <c r="AI125">
        <v>203481458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ROW(Source!A115)</f>
        <v>115</v>
      </c>
      <c r="B126">
        <v>203481469</v>
      </c>
      <c r="C126">
        <v>203481456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539</v>
      </c>
      <c r="J126" t="s">
        <v>540</v>
      </c>
      <c r="K126" t="s">
        <v>541</v>
      </c>
      <c r="L126">
        <v>1368</v>
      </c>
      <c r="N126">
        <v>1011</v>
      </c>
      <c r="O126" t="s">
        <v>535</v>
      </c>
      <c r="P126" t="s">
        <v>535</v>
      </c>
      <c r="Q126">
        <v>1</v>
      </c>
      <c r="X126">
        <v>1.19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1.19</v>
      </c>
      <c r="AH126">
        <v>2</v>
      </c>
      <c r="AI126">
        <v>203481459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ROW(Source!A115)</f>
        <v>115</v>
      </c>
      <c r="B127">
        <v>203481470</v>
      </c>
      <c r="C127">
        <v>203481456</v>
      </c>
      <c r="D127">
        <v>74926749</v>
      </c>
      <c r="E127">
        <v>1</v>
      </c>
      <c r="F127">
        <v>1</v>
      </c>
      <c r="G127">
        <v>1</v>
      </c>
      <c r="H127">
        <v>2</v>
      </c>
      <c r="I127" t="s">
        <v>536</v>
      </c>
      <c r="J127" t="s">
        <v>537</v>
      </c>
      <c r="K127" t="s">
        <v>538</v>
      </c>
      <c r="L127">
        <v>1368</v>
      </c>
      <c r="N127">
        <v>1011</v>
      </c>
      <c r="O127" t="s">
        <v>535</v>
      </c>
      <c r="P127" t="s">
        <v>535</v>
      </c>
      <c r="Q127">
        <v>1</v>
      </c>
      <c r="X127">
        <v>0.12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0.12</v>
      </c>
      <c r="AH127">
        <v>2</v>
      </c>
      <c r="AI127">
        <v>203481460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ROW(Source!A115)</f>
        <v>115</v>
      </c>
      <c r="B128">
        <v>203481471</v>
      </c>
      <c r="C128">
        <v>203481456</v>
      </c>
      <c r="D128">
        <v>74861758</v>
      </c>
      <c r="E128">
        <v>1</v>
      </c>
      <c r="F128">
        <v>1</v>
      </c>
      <c r="G128">
        <v>1</v>
      </c>
      <c r="H128">
        <v>3</v>
      </c>
      <c r="I128" t="s">
        <v>552</v>
      </c>
      <c r="J128" t="s">
        <v>553</v>
      </c>
      <c r="K128" t="s">
        <v>554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X128">
        <v>3.0000000000000001E-5</v>
      </c>
      <c r="Y128">
        <v>6667.01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3.0000000000000001E-5</v>
      </c>
      <c r="AH128">
        <v>2</v>
      </c>
      <c r="AI128">
        <v>203481461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ROW(Source!A115)</f>
        <v>115</v>
      </c>
      <c r="B129">
        <v>203481472</v>
      </c>
      <c r="C129">
        <v>203481456</v>
      </c>
      <c r="D129">
        <v>74862173</v>
      </c>
      <c r="E129">
        <v>1</v>
      </c>
      <c r="F129">
        <v>1</v>
      </c>
      <c r="G129">
        <v>1</v>
      </c>
      <c r="H129">
        <v>3</v>
      </c>
      <c r="I129" t="s">
        <v>596</v>
      </c>
      <c r="J129" t="s">
        <v>597</v>
      </c>
      <c r="K129" t="s">
        <v>598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X129">
        <v>6.0000000000000002E-5</v>
      </c>
      <c r="Y129">
        <v>6143.8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6.0000000000000002E-5</v>
      </c>
      <c r="AH129">
        <v>2</v>
      </c>
      <c r="AI129">
        <v>203481462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ROW(Source!A115)</f>
        <v>115</v>
      </c>
      <c r="B130">
        <v>203481473</v>
      </c>
      <c r="C130">
        <v>203481456</v>
      </c>
      <c r="D130">
        <v>74862185</v>
      </c>
      <c r="E130">
        <v>1</v>
      </c>
      <c r="F130">
        <v>1</v>
      </c>
      <c r="G130">
        <v>1</v>
      </c>
      <c r="H130">
        <v>3</v>
      </c>
      <c r="I130" t="s">
        <v>555</v>
      </c>
      <c r="J130" t="s">
        <v>556</v>
      </c>
      <c r="K130" t="s">
        <v>557</v>
      </c>
      <c r="L130">
        <v>1346</v>
      </c>
      <c r="N130">
        <v>1009</v>
      </c>
      <c r="O130" t="s">
        <v>62</v>
      </c>
      <c r="P130" t="s">
        <v>62</v>
      </c>
      <c r="Q130">
        <v>1</v>
      </c>
      <c r="X130">
        <v>0.05</v>
      </c>
      <c r="Y130">
        <v>1.81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0.05</v>
      </c>
      <c r="AH130">
        <v>2</v>
      </c>
      <c r="AI130">
        <v>203481463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ROW(Source!A115)</f>
        <v>115</v>
      </c>
      <c r="B131">
        <v>203481474</v>
      </c>
      <c r="C131">
        <v>203481456</v>
      </c>
      <c r="D131">
        <v>74862689</v>
      </c>
      <c r="E131">
        <v>1</v>
      </c>
      <c r="F131">
        <v>1</v>
      </c>
      <c r="G131">
        <v>1</v>
      </c>
      <c r="H131">
        <v>3</v>
      </c>
      <c r="I131" t="s">
        <v>558</v>
      </c>
      <c r="J131" t="s">
        <v>559</v>
      </c>
      <c r="K131" t="s">
        <v>560</v>
      </c>
      <c r="L131">
        <v>1346</v>
      </c>
      <c r="N131">
        <v>1009</v>
      </c>
      <c r="O131" t="s">
        <v>62</v>
      </c>
      <c r="P131" t="s">
        <v>62</v>
      </c>
      <c r="Q131">
        <v>1</v>
      </c>
      <c r="X131">
        <v>0.1</v>
      </c>
      <c r="Y131">
        <v>14.44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</v>
      </c>
      <c r="AH131">
        <v>2</v>
      </c>
      <c r="AI131">
        <v>203481464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ROW(Source!A115)</f>
        <v>115</v>
      </c>
      <c r="B132">
        <v>203481475</v>
      </c>
      <c r="C132">
        <v>203481456</v>
      </c>
      <c r="D132">
        <v>74909699</v>
      </c>
      <c r="E132">
        <v>1</v>
      </c>
      <c r="F132">
        <v>1</v>
      </c>
      <c r="G132">
        <v>1</v>
      </c>
      <c r="H132">
        <v>3</v>
      </c>
      <c r="I132" t="s">
        <v>599</v>
      </c>
      <c r="J132" t="s">
        <v>600</v>
      </c>
      <c r="K132" t="s">
        <v>601</v>
      </c>
      <c r="L132">
        <v>1348</v>
      </c>
      <c r="N132">
        <v>1009</v>
      </c>
      <c r="O132" t="s">
        <v>48</v>
      </c>
      <c r="P132" t="s">
        <v>48</v>
      </c>
      <c r="Q132">
        <v>1000</v>
      </c>
      <c r="X132">
        <v>4.0000000000000002E-4</v>
      </c>
      <c r="Y132">
        <v>29097.52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4.0000000000000002E-4</v>
      </c>
      <c r="AH132">
        <v>2</v>
      </c>
      <c r="AI132">
        <v>203481465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ROW(Source!A115)</f>
        <v>115</v>
      </c>
      <c r="B133">
        <v>203481476</v>
      </c>
      <c r="C133">
        <v>203481456</v>
      </c>
      <c r="D133">
        <v>74916289</v>
      </c>
      <c r="E133">
        <v>1</v>
      </c>
      <c r="F133">
        <v>1</v>
      </c>
      <c r="G133">
        <v>1</v>
      </c>
      <c r="H133">
        <v>3</v>
      </c>
      <c r="I133" t="s">
        <v>234</v>
      </c>
      <c r="J133" t="s">
        <v>236</v>
      </c>
      <c r="K133" t="s">
        <v>235</v>
      </c>
      <c r="L133">
        <v>1354</v>
      </c>
      <c r="N133">
        <v>1010</v>
      </c>
      <c r="O133" t="s">
        <v>57</v>
      </c>
      <c r="P133" t="s">
        <v>57</v>
      </c>
      <c r="Q133">
        <v>1</v>
      </c>
      <c r="X133">
        <v>3.4</v>
      </c>
      <c r="Y133">
        <v>88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3.4</v>
      </c>
      <c r="AH133">
        <v>2</v>
      </c>
      <c r="AI133">
        <v>203481466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ROW(Source!A117)</f>
        <v>117</v>
      </c>
      <c r="B134">
        <v>203481494</v>
      </c>
      <c r="C134">
        <v>203481478</v>
      </c>
      <c r="D134">
        <v>51595962</v>
      </c>
      <c r="E134">
        <v>1</v>
      </c>
      <c r="F134">
        <v>1</v>
      </c>
      <c r="G134">
        <v>1</v>
      </c>
      <c r="H134">
        <v>1</v>
      </c>
      <c r="I134" t="s">
        <v>544</v>
      </c>
      <c r="J134" t="s">
        <v>3</v>
      </c>
      <c r="K134" t="s">
        <v>545</v>
      </c>
      <c r="L134">
        <v>1369</v>
      </c>
      <c r="N134">
        <v>1013</v>
      </c>
      <c r="O134" t="s">
        <v>529</v>
      </c>
      <c r="P134" t="s">
        <v>529</v>
      </c>
      <c r="Q134">
        <v>1</v>
      </c>
      <c r="X134">
        <v>8.09</v>
      </c>
      <c r="Y134">
        <v>0</v>
      </c>
      <c r="Z134">
        <v>0</v>
      </c>
      <c r="AA134">
        <v>0</v>
      </c>
      <c r="AB134">
        <v>10.06</v>
      </c>
      <c r="AC134">
        <v>0</v>
      </c>
      <c r="AD134">
        <v>1</v>
      </c>
      <c r="AE134">
        <v>1</v>
      </c>
      <c r="AF134" t="s">
        <v>3</v>
      </c>
      <c r="AG134">
        <v>8.09</v>
      </c>
      <c r="AH134">
        <v>2</v>
      </c>
      <c r="AI134">
        <v>203481479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ROW(Source!A117)</f>
        <v>117</v>
      </c>
      <c r="B135">
        <v>203481495</v>
      </c>
      <c r="C135">
        <v>203481478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27</v>
      </c>
      <c r="J135" t="s">
        <v>3</v>
      </c>
      <c r="K135" t="s">
        <v>530</v>
      </c>
      <c r="L135">
        <v>608254</v>
      </c>
      <c r="N135">
        <v>1013</v>
      </c>
      <c r="O135" t="s">
        <v>531</v>
      </c>
      <c r="P135" t="s">
        <v>531</v>
      </c>
      <c r="Q135">
        <v>1</v>
      </c>
      <c r="X135">
        <v>0.66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0.66</v>
      </c>
      <c r="AH135">
        <v>2</v>
      </c>
      <c r="AI135">
        <v>203481480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ROW(Source!A117)</f>
        <v>117</v>
      </c>
      <c r="B136">
        <v>203481496</v>
      </c>
      <c r="C136">
        <v>203481478</v>
      </c>
      <c r="D136">
        <v>74924897</v>
      </c>
      <c r="E136">
        <v>1</v>
      </c>
      <c r="F136">
        <v>1</v>
      </c>
      <c r="G136">
        <v>1</v>
      </c>
      <c r="H136">
        <v>2</v>
      </c>
      <c r="I136" t="s">
        <v>546</v>
      </c>
      <c r="J136" t="s">
        <v>547</v>
      </c>
      <c r="K136" t="s">
        <v>548</v>
      </c>
      <c r="L136">
        <v>1368</v>
      </c>
      <c r="N136">
        <v>1011</v>
      </c>
      <c r="O136" t="s">
        <v>535</v>
      </c>
      <c r="P136" t="s">
        <v>535</v>
      </c>
      <c r="Q136">
        <v>1</v>
      </c>
      <c r="X136">
        <v>0.66</v>
      </c>
      <c r="Y136">
        <v>0</v>
      </c>
      <c r="Z136">
        <v>112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0.66</v>
      </c>
      <c r="AH136">
        <v>2</v>
      </c>
      <c r="AI136">
        <v>203481481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ROW(Source!A117)</f>
        <v>117</v>
      </c>
      <c r="B137">
        <v>203481497</v>
      </c>
      <c r="C137">
        <v>203481478</v>
      </c>
      <c r="D137">
        <v>74926749</v>
      </c>
      <c r="E137">
        <v>1</v>
      </c>
      <c r="F137">
        <v>1</v>
      </c>
      <c r="G137">
        <v>1</v>
      </c>
      <c r="H137">
        <v>2</v>
      </c>
      <c r="I137" t="s">
        <v>536</v>
      </c>
      <c r="J137" t="s">
        <v>537</v>
      </c>
      <c r="K137" t="s">
        <v>538</v>
      </c>
      <c r="L137">
        <v>1368</v>
      </c>
      <c r="N137">
        <v>1011</v>
      </c>
      <c r="O137" t="s">
        <v>535</v>
      </c>
      <c r="P137" t="s">
        <v>535</v>
      </c>
      <c r="Q137">
        <v>1</v>
      </c>
      <c r="X137">
        <v>0.41</v>
      </c>
      <c r="Y137">
        <v>0</v>
      </c>
      <c r="Z137">
        <v>87.17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0.41</v>
      </c>
      <c r="AH137">
        <v>2</v>
      </c>
      <c r="AI137">
        <v>203481482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ROW(Source!A117)</f>
        <v>117</v>
      </c>
      <c r="B138">
        <v>203481498</v>
      </c>
      <c r="C138">
        <v>203481478</v>
      </c>
      <c r="D138">
        <v>74861517</v>
      </c>
      <c r="E138">
        <v>1</v>
      </c>
      <c r="F138">
        <v>1</v>
      </c>
      <c r="G138">
        <v>1</v>
      </c>
      <c r="H138">
        <v>3</v>
      </c>
      <c r="I138" t="s">
        <v>549</v>
      </c>
      <c r="J138" t="s">
        <v>550</v>
      </c>
      <c r="K138" t="s">
        <v>551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X138">
        <v>3.0000000000000001E-5</v>
      </c>
      <c r="Y138">
        <v>9661.51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3.0000000000000001E-5</v>
      </c>
      <c r="AH138">
        <v>2</v>
      </c>
      <c r="AI138">
        <v>203481483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ROW(Source!A117)</f>
        <v>117</v>
      </c>
      <c r="B139">
        <v>203481499</v>
      </c>
      <c r="C139">
        <v>203481478</v>
      </c>
      <c r="D139">
        <v>74861758</v>
      </c>
      <c r="E139">
        <v>1</v>
      </c>
      <c r="F139">
        <v>1</v>
      </c>
      <c r="G139">
        <v>1</v>
      </c>
      <c r="H139">
        <v>3</v>
      </c>
      <c r="I139" t="s">
        <v>552</v>
      </c>
      <c r="J139" t="s">
        <v>553</v>
      </c>
      <c r="K139" t="s">
        <v>554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X139">
        <v>1.2E-4</v>
      </c>
      <c r="Y139">
        <v>6667.01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1.2E-4</v>
      </c>
      <c r="AH139">
        <v>2</v>
      </c>
      <c r="AI139">
        <v>203481484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ROW(Source!A117)</f>
        <v>117</v>
      </c>
      <c r="B140">
        <v>203481500</v>
      </c>
      <c r="C140">
        <v>203481478</v>
      </c>
      <c r="D140">
        <v>74862146</v>
      </c>
      <c r="E140">
        <v>1</v>
      </c>
      <c r="F140">
        <v>1</v>
      </c>
      <c r="G140">
        <v>1</v>
      </c>
      <c r="H140">
        <v>3</v>
      </c>
      <c r="I140" t="s">
        <v>46</v>
      </c>
      <c r="J140" t="s">
        <v>49</v>
      </c>
      <c r="K140" t="s">
        <v>47</v>
      </c>
      <c r="L140">
        <v>1348</v>
      </c>
      <c r="N140">
        <v>1009</v>
      </c>
      <c r="O140" t="s">
        <v>48</v>
      </c>
      <c r="P140" t="s">
        <v>48</v>
      </c>
      <c r="Q140">
        <v>1000</v>
      </c>
      <c r="X140">
        <v>0</v>
      </c>
      <c r="Y140">
        <v>9040.01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203481485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ROW(Source!A117)</f>
        <v>117</v>
      </c>
      <c r="B141">
        <v>203481501</v>
      </c>
      <c r="C141">
        <v>203481478</v>
      </c>
      <c r="D141">
        <v>74862185</v>
      </c>
      <c r="E141">
        <v>1</v>
      </c>
      <c r="F141">
        <v>1</v>
      </c>
      <c r="G141">
        <v>1</v>
      </c>
      <c r="H141">
        <v>3</v>
      </c>
      <c r="I141" t="s">
        <v>555</v>
      </c>
      <c r="J141" t="s">
        <v>556</v>
      </c>
      <c r="K141" t="s">
        <v>557</v>
      </c>
      <c r="L141">
        <v>1346</v>
      </c>
      <c r="N141">
        <v>1009</v>
      </c>
      <c r="O141" t="s">
        <v>62</v>
      </c>
      <c r="P141" t="s">
        <v>62</v>
      </c>
      <c r="Q141">
        <v>1</v>
      </c>
      <c r="X141">
        <v>0.02</v>
      </c>
      <c r="Y141">
        <v>1.81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0.02</v>
      </c>
      <c r="AH141">
        <v>2</v>
      </c>
      <c r="AI141">
        <v>203481486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ROW(Source!A117)</f>
        <v>117</v>
      </c>
      <c r="B142">
        <v>203481502</v>
      </c>
      <c r="C142">
        <v>203481478</v>
      </c>
      <c r="D142">
        <v>74862689</v>
      </c>
      <c r="E142">
        <v>1</v>
      </c>
      <c r="F142">
        <v>1</v>
      </c>
      <c r="G142">
        <v>1</v>
      </c>
      <c r="H142">
        <v>3</v>
      </c>
      <c r="I142" t="s">
        <v>558</v>
      </c>
      <c r="J142" t="s">
        <v>559</v>
      </c>
      <c r="K142" t="s">
        <v>560</v>
      </c>
      <c r="L142">
        <v>1346</v>
      </c>
      <c r="N142">
        <v>1009</v>
      </c>
      <c r="O142" t="s">
        <v>62</v>
      </c>
      <c r="P142" t="s">
        <v>62</v>
      </c>
      <c r="Q142">
        <v>1</v>
      </c>
      <c r="X142">
        <v>0.01</v>
      </c>
      <c r="Y142">
        <v>14.44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0.01</v>
      </c>
      <c r="AH142">
        <v>2</v>
      </c>
      <c r="AI142">
        <v>203481487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ROW(Source!A117)</f>
        <v>117</v>
      </c>
      <c r="B143">
        <v>203481503</v>
      </c>
      <c r="C143">
        <v>203481478</v>
      </c>
      <c r="D143">
        <v>74868042</v>
      </c>
      <c r="E143">
        <v>1</v>
      </c>
      <c r="F143">
        <v>1</v>
      </c>
      <c r="G143">
        <v>1</v>
      </c>
      <c r="H143">
        <v>3</v>
      </c>
      <c r="I143" t="s">
        <v>51</v>
      </c>
      <c r="J143" t="s">
        <v>53</v>
      </c>
      <c r="K143" t="s">
        <v>52</v>
      </c>
      <c r="L143">
        <v>1348</v>
      </c>
      <c r="N143">
        <v>1009</v>
      </c>
      <c r="O143" t="s">
        <v>48</v>
      </c>
      <c r="P143" t="s">
        <v>48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203481488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ROW(Source!A117)</f>
        <v>117</v>
      </c>
      <c r="B144">
        <v>203481504</v>
      </c>
      <c r="C144">
        <v>203481478</v>
      </c>
      <c r="D144">
        <v>74874849</v>
      </c>
      <c r="E144">
        <v>1</v>
      </c>
      <c r="F144">
        <v>1</v>
      </c>
      <c r="G144">
        <v>1</v>
      </c>
      <c r="H144">
        <v>3</v>
      </c>
      <c r="I144" t="s">
        <v>55</v>
      </c>
      <c r="J144" t="s">
        <v>58</v>
      </c>
      <c r="K144" t="s">
        <v>56</v>
      </c>
      <c r="L144">
        <v>1354</v>
      </c>
      <c r="N144">
        <v>1010</v>
      </c>
      <c r="O144" t="s">
        <v>57</v>
      </c>
      <c r="P144" t="s">
        <v>57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2</v>
      </c>
      <c r="AI144">
        <v>203481489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ROW(Source!A117)</f>
        <v>117</v>
      </c>
      <c r="B145">
        <v>203481505</v>
      </c>
      <c r="C145">
        <v>203481478</v>
      </c>
      <c r="D145">
        <v>74875165</v>
      </c>
      <c r="E145">
        <v>1</v>
      </c>
      <c r="F145">
        <v>1</v>
      </c>
      <c r="G145">
        <v>1</v>
      </c>
      <c r="H145">
        <v>3</v>
      </c>
      <c r="I145" t="s">
        <v>561</v>
      </c>
      <c r="J145" t="s">
        <v>562</v>
      </c>
      <c r="K145" t="s">
        <v>563</v>
      </c>
      <c r="L145">
        <v>1348</v>
      </c>
      <c r="N145">
        <v>1009</v>
      </c>
      <c r="O145" t="s">
        <v>48</v>
      </c>
      <c r="P145" t="s">
        <v>48</v>
      </c>
      <c r="Q145">
        <v>1000</v>
      </c>
      <c r="X145">
        <v>1E-4</v>
      </c>
      <c r="Y145">
        <v>9927.0300000000007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1E-4</v>
      </c>
      <c r="AH145">
        <v>2</v>
      </c>
      <c r="AI145">
        <v>203481490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ROW(Source!A117)</f>
        <v>117</v>
      </c>
      <c r="B146">
        <v>203481506</v>
      </c>
      <c r="C146">
        <v>203481478</v>
      </c>
      <c r="D146">
        <v>74882450</v>
      </c>
      <c r="E146">
        <v>1</v>
      </c>
      <c r="F146">
        <v>1</v>
      </c>
      <c r="G146">
        <v>1</v>
      </c>
      <c r="H146">
        <v>3</v>
      </c>
      <c r="I146" t="s">
        <v>60</v>
      </c>
      <c r="J146" t="s">
        <v>63</v>
      </c>
      <c r="K146" t="s">
        <v>61</v>
      </c>
      <c r="L146">
        <v>1346</v>
      </c>
      <c r="N146">
        <v>1009</v>
      </c>
      <c r="O146" t="s">
        <v>62</v>
      </c>
      <c r="P146" t="s">
        <v>62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203481491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ROW(Source!A117)</f>
        <v>117</v>
      </c>
      <c r="B147">
        <v>203481507</v>
      </c>
      <c r="C147">
        <v>203481478</v>
      </c>
      <c r="D147">
        <v>74882451</v>
      </c>
      <c r="E147">
        <v>1</v>
      </c>
      <c r="F147">
        <v>1</v>
      </c>
      <c r="G147">
        <v>1</v>
      </c>
      <c r="H147">
        <v>3</v>
      </c>
      <c r="I147" t="s">
        <v>65</v>
      </c>
      <c r="J147" t="s">
        <v>67</v>
      </c>
      <c r="K147" t="s">
        <v>66</v>
      </c>
      <c r="L147">
        <v>1346</v>
      </c>
      <c r="N147">
        <v>1009</v>
      </c>
      <c r="O147" t="s">
        <v>62</v>
      </c>
      <c r="P147" t="s">
        <v>62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203481492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ROW(Source!A117)</f>
        <v>117</v>
      </c>
      <c r="B148">
        <v>203481508</v>
      </c>
      <c r="C148">
        <v>203481478</v>
      </c>
      <c r="D148">
        <v>74908341</v>
      </c>
      <c r="E148">
        <v>1</v>
      </c>
      <c r="F148">
        <v>1</v>
      </c>
      <c r="G148">
        <v>1</v>
      </c>
      <c r="H148">
        <v>3</v>
      </c>
      <c r="I148" t="s">
        <v>69</v>
      </c>
      <c r="J148" t="s">
        <v>71</v>
      </c>
      <c r="K148" t="s">
        <v>70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203481493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ROW(Source!A124)</f>
        <v>124</v>
      </c>
      <c r="B149">
        <v>203481528</v>
      </c>
      <c r="C149">
        <v>203481515</v>
      </c>
      <c r="D149">
        <v>51588030</v>
      </c>
      <c r="E149">
        <v>1</v>
      </c>
      <c r="F149">
        <v>1</v>
      </c>
      <c r="G149">
        <v>1</v>
      </c>
      <c r="H149">
        <v>1</v>
      </c>
      <c r="I149" t="s">
        <v>586</v>
      </c>
      <c r="J149" t="s">
        <v>3</v>
      </c>
      <c r="K149" t="s">
        <v>587</v>
      </c>
      <c r="L149">
        <v>1369</v>
      </c>
      <c r="N149">
        <v>1013</v>
      </c>
      <c r="O149" t="s">
        <v>529</v>
      </c>
      <c r="P149" t="s">
        <v>529</v>
      </c>
      <c r="Q149">
        <v>1</v>
      </c>
      <c r="X149">
        <v>4.38</v>
      </c>
      <c r="Y149">
        <v>0</v>
      </c>
      <c r="Z149">
        <v>0</v>
      </c>
      <c r="AA149">
        <v>0</v>
      </c>
      <c r="AB149">
        <v>8.86</v>
      </c>
      <c r="AC149">
        <v>0</v>
      </c>
      <c r="AD149">
        <v>1</v>
      </c>
      <c r="AE149">
        <v>1</v>
      </c>
      <c r="AF149" t="s">
        <v>3</v>
      </c>
      <c r="AG149">
        <v>4.38</v>
      </c>
      <c r="AH149">
        <v>2</v>
      </c>
      <c r="AI149">
        <v>203481516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ROW(Source!A124)</f>
        <v>124</v>
      </c>
      <c r="B150">
        <v>203481529</v>
      </c>
      <c r="C150">
        <v>203481515</v>
      </c>
      <c r="D150">
        <v>74926749</v>
      </c>
      <c r="E150">
        <v>1</v>
      </c>
      <c r="F150">
        <v>1</v>
      </c>
      <c r="G150">
        <v>1</v>
      </c>
      <c r="H150">
        <v>2</v>
      </c>
      <c r="I150" t="s">
        <v>536</v>
      </c>
      <c r="J150" t="s">
        <v>537</v>
      </c>
      <c r="K150" t="s">
        <v>538</v>
      </c>
      <c r="L150">
        <v>1368</v>
      </c>
      <c r="N150">
        <v>1011</v>
      </c>
      <c r="O150" t="s">
        <v>535</v>
      </c>
      <c r="P150" t="s">
        <v>535</v>
      </c>
      <c r="Q150">
        <v>1</v>
      </c>
      <c r="X150">
        <v>0.22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0.22</v>
      </c>
      <c r="AH150">
        <v>2</v>
      </c>
      <c r="AI150">
        <v>203481517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ROW(Source!A124)</f>
        <v>124</v>
      </c>
      <c r="B151">
        <v>203481530</v>
      </c>
      <c r="C151">
        <v>203481515</v>
      </c>
      <c r="D151">
        <v>74861517</v>
      </c>
      <c r="E151">
        <v>1</v>
      </c>
      <c r="F151">
        <v>1</v>
      </c>
      <c r="G151">
        <v>1</v>
      </c>
      <c r="H151">
        <v>3</v>
      </c>
      <c r="I151" t="s">
        <v>549</v>
      </c>
      <c r="J151" t="s">
        <v>550</v>
      </c>
      <c r="K151" t="s">
        <v>551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X151">
        <v>3.0000000000000001E-5</v>
      </c>
      <c r="Y151">
        <v>9661.51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3.0000000000000001E-5</v>
      </c>
      <c r="AH151">
        <v>2</v>
      </c>
      <c r="AI151">
        <v>203481518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ROW(Source!A124)</f>
        <v>124</v>
      </c>
      <c r="B152">
        <v>203481531</v>
      </c>
      <c r="C152">
        <v>203481515</v>
      </c>
      <c r="D152">
        <v>74861758</v>
      </c>
      <c r="E152">
        <v>1</v>
      </c>
      <c r="F152">
        <v>1</v>
      </c>
      <c r="G152">
        <v>1</v>
      </c>
      <c r="H152">
        <v>3</v>
      </c>
      <c r="I152" t="s">
        <v>552</v>
      </c>
      <c r="J152" t="s">
        <v>553</v>
      </c>
      <c r="K152" t="s">
        <v>554</v>
      </c>
      <c r="L152">
        <v>1348</v>
      </c>
      <c r="N152">
        <v>1009</v>
      </c>
      <c r="O152" t="s">
        <v>48</v>
      </c>
      <c r="P152" t="s">
        <v>48</v>
      </c>
      <c r="Q152">
        <v>1000</v>
      </c>
      <c r="X152">
        <v>3.0000000000000001E-5</v>
      </c>
      <c r="Y152">
        <v>6667.01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3.0000000000000001E-5</v>
      </c>
      <c r="AH152">
        <v>2</v>
      </c>
      <c r="AI152">
        <v>203481519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ROW(Source!A124)</f>
        <v>124</v>
      </c>
      <c r="B153">
        <v>203481532</v>
      </c>
      <c r="C153">
        <v>203481515</v>
      </c>
      <c r="D153">
        <v>74862146</v>
      </c>
      <c r="E153">
        <v>1</v>
      </c>
      <c r="F153">
        <v>1</v>
      </c>
      <c r="G153">
        <v>1</v>
      </c>
      <c r="H153">
        <v>3</v>
      </c>
      <c r="I153" t="s">
        <v>46</v>
      </c>
      <c r="J153" t="s">
        <v>49</v>
      </c>
      <c r="K153" t="s">
        <v>47</v>
      </c>
      <c r="L153">
        <v>1348</v>
      </c>
      <c r="N153">
        <v>1009</v>
      </c>
      <c r="O153" t="s">
        <v>48</v>
      </c>
      <c r="P153" t="s">
        <v>48</v>
      </c>
      <c r="Q153">
        <v>1000</v>
      </c>
      <c r="X153">
        <v>0</v>
      </c>
      <c r="Y153">
        <v>9040.01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203481520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ROW(Source!A124)</f>
        <v>124</v>
      </c>
      <c r="B154">
        <v>203481533</v>
      </c>
      <c r="C154">
        <v>203481515</v>
      </c>
      <c r="D154">
        <v>74862185</v>
      </c>
      <c r="E154">
        <v>1</v>
      </c>
      <c r="F154">
        <v>1</v>
      </c>
      <c r="G154">
        <v>1</v>
      </c>
      <c r="H154">
        <v>3</v>
      </c>
      <c r="I154" t="s">
        <v>555</v>
      </c>
      <c r="J154" t="s">
        <v>556</v>
      </c>
      <c r="K154" t="s">
        <v>557</v>
      </c>
      <c r="L154">
        <v>1346</v>
      </c>
      <c r="N154">
        <v>1009</v>
      </c>
      <c r="O154" t="s">
        <v>62</v>
      </c>
      <c r="P154" t="s">
        <v>62</v>
      </c>
      <c r="Q154">
        <v>1</v>
      </c>
      <c r="X154">
        <v>0.02</v>
      </c>
      <c r="Y154">
        <v>1.81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0.02</v>
      </c>
      <c r="AH154">
        <v>2</v>
      </c>
      <c r="AI154">
        <v>203481521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ROW(Source!A124)</f>
        <v>124</v>
      </c>
      <c r="B155">
        <v>203481534</v>
      </c>
      <c r="C155">
        <v>203481515</v>
      </c>
      <c r="D155">
        <v>74862689</v>
      </c>
      <c r="E155">
        <v>1</v>
      </c>
      <c r="F155">
        <v>1</v>
      </c>
      <c r="G155">
        <v>1</v>
      </c>
      <c r="H155">
        <v>3</v>
      </c>
      <c r="I155" t="s">
        <v>558</v>
      </c>
      <c r="J155" t="s">
        <v>559</v>
      </c>
      <c r="K155" t="s">
        <v>560</v>
      </c>
      <c r="L155">
        <v>1346</v>
      </c>
      <c r="N155">
        <v>1009</v>
      </c>
      <c r="O155" t="s">
        <v>62</v>
      </c>
      <c r="P155" t="s">
        <v>62</v>
      </c>
      <c r="Q155">
        <v>1</v>
      </c>
      <c r="X155">
        <v>0.1</v>
      </c>
      <c r="Y155">
        <v>14.44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</v>
      </c>
      <c r="AH155">
        <v>2</v>
      </c>
      <c r="AI155">
        <v>203481522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ROW(Source!A124)</f>
        <v>124</v>
      </c>
      <c r="B156">
        <v>203481535</v>
      </c>
      <c r="C156">
        <v>203481515</v>
      </c>
      <c r="D156">
        <v>74868042</v>
      </c>
      <c r="E156">
        <v>1</v>
      </c>
      <c r="F156">
        <v>1</v>
      </c>
      <c r="G156">
        <v>1</v>
      </c>
      <c r="H156">
        <v>3</v>
      </c>
      <c r="I156" t="s">
        <v>51</v>
      </c>
      <c r="J156" t="s">
        <v>53</v>
      </c>
      <c r="K156" t="s">
        <v>52</v>
      </c>
      <c r="L156">
        <v>1348</v>
      </c>
      <c r="N156">
        <v>1009</v>
      </c>
      <c r="O156" t="s">
        <v>48</v>
      </c>
      <c r="P156" t="s">
        <v>48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203481523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ROW(Source!A124)</f>
        <v>124</v>
      </c>
      <c r="B157">
        <v>203481536</v>
      </c>
      <c r="C157">
        <v>203481515</v>
      </c>
      <c r="D157">
        <v>74874849</v>
      </c>
      <c r="E157">
        <v>1</v>
      </c>
      <c r="F157">
        <v>1</v>
      </c>
      <c r="G157">
        <v>1</v>
      </c>
      <c r="H157">
        <v>3</v>
      </c>
      <c r="I157" t="s">
        <v>55</v>
      </c>
      <c r="J157" t="s">
        <v>58</v>
      </c>
      <c r="K157" t="s">
        <v>56</v>
      </c>
      <c r="L157">
        <v>1354</v>
      </c>
      <c r="N157">
        <v>1010</v>
      </c>
      <c r="O157" t="s">
        <v>57</v>
      </c>
      <c r="P157" t="s">
        <v>57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203481524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ROW(Source!A124)</f>
        <v>124</v>
      </c>
      <c r="B158">
        <v>203481537</v>
      </c>
      <c r="C158">
        <v>203481515</v>
      </c>
      <c r="D158">
        <v>74875165</v>
      </c>
      <c r="E158">
        <v>1</v>
      </c>
      <c r="F158">
        <v>1</v>
      </c>
      <c r="G158">
        <v>1</v>
      </c>
      <c r="H158">
        <v>3</v>
      </c>
      <c r="I158" t="s">
        <v>561</v>
      </c>
      <c r="J158" t="s">
        <v>562</v>
      </c>
      <c r="K158" t="s">
        <v>563</v>
      </c>
      <c r="L158">
        <v>1348</v>
      </c>
      <c r="N158">
        <v>1009</v>
      </c>
      <c r="O158" t="s">
        <v>48</v>
      </c>
      <c r="P158" t="s">
        <v>48</v>
      </c>
      <c r="Q158">
        <v>1000</v>
      </c>
      <c r="X158">
        <v>1E-4</v>
      </c>
      <c r="Y158">
        <v>9927.0300000000007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1E-4</v>
      </c>
      <c r="AH158">
        <v>2</v>
      </c>
      <c r="AI158">
        <v>203481525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ROW(Source!A124)</f>
        <v>124</v>
      </c>
      <c r="B159">
        <v>203481538</v>
      </c>
      <c r="C159">
        <v>203481515</v>
      </c>
      <c r="D159">
        <v>74882450</v>
      </c>
      <c r="E159">
        <v>1</v>
      </c>
      <c r="F159">
        <v>1</v>
      </c>
      <c r="G159">
        <v>1</v>
      </c>
      <c r="H159">
        <v>3</v>
      </c>
      <c r="I159" t="s">
        <v>60</v>
      </c>
      <c r="J159" t="s">
        <v>63</v>
      </c>
      <c r="K159" t="s">
        <v>61</v>
      </c>
      <c r="L159">
        <v>1346</v>
      </c>
      <c r="N159">
        <v>1009</v>
      </c>
      <c r="O159" t="s">
        <v>62</v>
      </c>
      <c r="P159" t="s">
        <v>62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203481526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ROW(Source!A124)</f>
        <v>124</v>
      </c>
      <c r="B160">
        <v>203481539</v>
      </c>
      <c r="C160">
        <v>203481515</v>
      </c>
      <c r="D160">
        <v>74882451</v>
      </c>
      <c r="E160">
        <v>1</v>
      </c>
      <c r="F160">
        <v>1</v>
      </c>
      <c r="G160">
        <v>1</v>
      </c>
      <c r="H160">
        <v>3</v>
      </c>
      <c r="I160" t="s">
        <v>65</v>
      </c>
      <c r="J160" t="s">
        <v>67</v>
      </c>
      <c r="K160" t="s">
        <v>66</v>
      </c>
      <c r="L160">
        <v>1346</v>
      </c>
      <c r="N160">
        <v>1009</v>
      </c>
      <c r="O160" t="s">
        <v>62</v>
      </c>
      <c r="P160" t="s">
        <v>62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203481527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ROW(Source!A130)</f>
        <v>130</v>
      </c>
      <c r="B161">
        <v>203481547</v>
      </c>
      <c r="C161">
        <v>203481545</v>
      </c>
      <c r="D161">
        <v>51588049</v>
      </c>
      <c r="E161">
        <v>1</v>
      </c>
      <c r="F161">
        <v>1</v>
      </c>
      <c r="G161">
        <v>1</v>
      </c>
      <c r="H161">
        <v>1</v>
      </c>
      <c r="I161" t="s">
        <v>564</v>
      </c>
      <c r="J161" t="s">
        <v>3</v>
      </c>
      <c r="K161" t="s">
        <v>565</v>
      </c>
      <c r="L161">
        <v>1369</v>
      </c>
      <c r="N161">
        <v>1013</v>
      </c>
      <c r="O161" t="s">
        <v>529</v>
      </c>
      <c r="P161" t="s">
        <v>529</v>
      </c>
      <c r="Q161">
        <v>1</v>
      </c>
      <c r="X161">
        <v>154</v>
      </c>
      <c r="Y161">
        <v>0</v>
      </c>
      <c r="Z161">
        <v>0</v>
      </c>
      <c r="AA161">
        <v>0</v>
      </c>
      <c r="AB161">
        <v>7.8</v>
      </c>
      <c r="AC161">
        <v>0</v>
      </c>
      <c r="AD161">
        <v>1</v>
      </c>
      <c r="AE161">
        <v>1</v>
      </c>
      <c r="AF161" t="s">
        <v>22</v>
      </c>
      <c r="AG161">
        <v>184.79999999999998</v>
      </c>
      <c r="AH161">
        <v>2</v>
      </c>
      <c r="AI161">
        <v>203481546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ROW(Source!A131)</f>
        <v>131</v>
      </c>
      <c r="B162">
        <v>203481550</v>
      </c>
      <c r="C162">
        <v>203481548</v>
      </c>
      <c r="D162">
        <v>51592841</v>
      </c>
      <c r="E162">
        <v>1</v>
      </c>
      <c r="F162">
        <v>1</v>
      </c>
      <c r="G162">
        <v>1</v>
      </c>
      <c r="H162">
        <v>1</v>
      </c>
      <c r="I162" t="s">
        <v>604</v>
      </c>
      <c r="J162" t="s">
        <v>3</v>
      </c>
      <c r="K162" t="s">
        <v>605</v>
      </c>
      <c r="L162">
        <v>1369</v>
      </c>
      <c r="N162">
        <v>1013</v>
      </c>
      <c r="O162" t="s">
        <v>529</v>
      </c>
      <c r="P162" t="s">
        <v>529</v>
      </c>
      <c r="Q162">
        <v>1</v>
      </c>
      <c r="X162">
        <v>88.5</v>
      </c>
      <c r="Y162">
        <v>0</v>
      </c>
      <c r="Z162">
        <v>0</v>
      </c>
      <c r="AA162">
        <v>0</v>
      </c>
      <c r="AB162">
        <v>7.5</v>
      </c>
      <c r="AC162">
        <v>0</v>
      </c>
      <c r="AD162">
        <v>1</v>
      </c>
      <c r="AE162">
        <v>1</v>
      </c>
      <c r="AF162" t="s">
        <v>22</v>
      </c>
      <c r="AG162">
        <v>106.2</v>
      </c>
      <c r="AH162">
        <v>2</v>
      </c>
      <c r="AI162">
        <v>203481549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ROW(Source!A132)</f>
        <v>132</v>
      </c>
      <c r="B163">
        <v>203481560</v>
      </c>
      <c r="C163">
        <v>203481551</v>
      </c>
      <c r="D163">
        <v>75114835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529</v>
      </c>
      <c r="P163" t="s">
        <v>529</v>
      </c>
      <c r="Q163">
        <v>1</v>
      </c>
      <c r="X163">
        <v>16.600000000000001</v>
      </c>
      <c r="Y163">
        <v>0</v>
      </c>
      <c r="Z163">
        <v>0</v>
      </c>
      <c r="AA163">
        <v>0</v>
      </c>
      <c r="AB163">
        <v>9.4</v>
      </c>
      <c r="AC163">
        <v>0</v>
      </c>
      <c r="AD163">
        <v>1</v>
      </c>
      <c r="AE163">
        <v>1</v>
      </c>
      <c r="AF163" t="s">
        <v>3</v>
      </c>
      <c r="AG163">
        <v>16.600000000000001</v>
      </c>
      <c r="AH163">
        <v>2</v>
      </c>
      <c r="AI163">
        <v>203481552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ROW(Source!A132)</f>
        <v>132</v>
      </c>
      <c r="B164">
        <v>203481561</v>
      </c>
      <c r="C164">
        <v>203481551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27</v>
      </c>
      <c r="J164" t="s">
        <v>3</v>
      </c>
      <c r="K164" t="s">
        <v>530</v>
      </c>
      <c r="L164">
        <v>608254</v>
      </c>
      <c r="N164">
        <v>1013</v>
      </c>
      <c r="O164" t="s">
        <v>531</v>
      </c>
      <c r="P164" t="s">
        <v>531</v>
      </c>
      <c r="Q164">
        <v>1</v>
      </c>
      <c r="X164">
        <v>0.22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0.22</v>
      </c>
      <c r="AH164">
        <v>2</v>
      </c>
      <c r="AI164">
        <v>203481553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ROW(Source!A132)</f>
        <v>132</v>
      </c>
      <c r="B165">
        <v>203481562</v>
      </c>
      <c r="C165">
        <v>203481551</v>
      </c>
      <c r="D165">
        <v>74924886</v>
      </c>
      <c r="E165">
        <v>1</v>
      </c>
      <c r="F165">
        <v>1</v>
      </c>
      <c r="G165">
        <v>1</v>
      </c>
      <c r="H165">
        <v>2</v>
      </c>
      <c r="I165" t="s">
        <v>608</v>
      </c>
      <c r="J165" t="s">
        <v>609</v>
      </c>
      <c r="K165" t="s">
        <v>610</v>
      </c>
      <c r="L165">
        <v>1368</v>
      </c>
      <c r="N165">
        <v>1011</v>
      </c>
      <c r="O165" t="s">
        <v>535</v>
      </c>
      <c r="P165" t="s">
        <v>535</v>
      </c>
      <c r="Q165">
        <v>1</v>
      </c>
      <c r="X165">
        <v>0.22</v>
      </c>
      <c r="Y165">
        <v>0</v>
      </c>
      <c r="Z165">
        <v>134.65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0.22</v>
      </c>
      <c r="AH165">
        <v>2</v>
      </c>
      <c r="AI165">
        <v>203481554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ROW(Source!A132)</f>
        <v>132</v>
      </c>
      <c r="B166">
        <v>203481563</v>
      </c>
      <c r="C166">
        <v>203481551</v>
      </c>
      <c r="D166">
        <v>74925101</v>
      </c>
      <c r="E166">
        <v>1</v>
      </c>
      <c r="F166">
        <v>1</v>
      </c>
      <c r="G166">
        <v>1</v>
      </c>
      <c r="H166">
        <v>2</v>
      </c>
      <c r="I166" t="s">
        <v>611</v>
      </c>
      <c r="J166" t="s">
        <v>612</v>
      </c>
      <c r="K166" t="s">
        <v>613</v>
      </c>
      <c r="L166">
        <v>1368</v>
      </c>
      <c r="N166">
        <v>1011</v>
      </c>
      <c r="O166" t="s">
        <v>535</v>
      </c>
      <c r="P166" t="s">
        <v>535</v>
      </c>
      <c r="Q166">
        <v>1</v>
      </c>
      <c r="X166">
        <v>3.13</v>
      </c>
      <c r="Y166">
        <v>0</v>
      </c>
      <c r="Z166">
        <v>8.1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3.13</v>
      </c>
      <c r="AH166">
        <v>2</v>
      </c>
      <c r="AI166">
        <v>203481555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ROW(Source!A132)</f>
        <v>132</v>
      </c>
      <c r="B167">
        <v>203481564</v>
      </c>
      <c r="C167">
        <v>203481551</v>
      </c>
      <c r="D167">
        <v>74926749</v>
      </c>
      <c r="E167">
        <v>1</v>
      </c>
      <c r="F167">
        <v>1</v>
      </c>
      <c r="G167">
        <v>1</v>
      </c>
      <c r="H167">
        <v>2</v>
      </c>
      <c r="I167" t="s">
        <v>536</v>
      </c>
      <c r="J167" t="s">
        <v>537</v>
      </c>
      <c r="K167" t="s">
        <v>538</v>
      </c>
      <c r="L167">
        <v>1368</v>
      </c>
      <c r="N167">
        <v>1011</v>
      </c>
      <c r="O167" t="s">
        <v>535</v>
      </c>
      <c r="P167" t="s">
        <v>535</v>
      </c>
      <c r="Q167">
        <v>1</v>
      </c>
      <c r="X167">
        <v>0.22</v>
      </c>
      <c r="Y167">
        <v>0</v>
      </c>
      <c r="Z167">
        <v>87.17</v>
      </c>
      <c r="AA167">
        <v>11.6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0.22</v>
      </c>
      <c r="AH167">
        <v>2</v>
      </c>
      <c r="AI167">
        <v>203481556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ROW(Source!A132)</f>
        <v>132</v>
      </c>
      <c r="B168">
        <v>203481565</v>
      </c>
      <c r="C168">
        <v>203481551</v>
      </c>
      <c r="D168">
        <v>74862329</v>
      </c>
      <c r="E168">
        <v>1</v>
      </c>
      <c r="F168">
        <v>1</v>
      </c>
      <c r="G168">
        <v>1</v>
      </c>
      <c r="H168">
        <v>3</v>
      </c>
      <c r="I168" t="s">
        <v>614</v>
      </c>
      <c r="J168" t="s">
        <v>615</v>
      </c>
      <c r="K168" t="s">
        <v>616</v>
      </c>
      <c r="L168">
        <v>1346</v>
      </c>
      <c r="N168">
        <v>1009</v>
      </c>
      <c r="O168" t="s">
        <v>62</v>
      </c>
      <c r="P168" t="s">
        <v>62</v>
      </c>
      <c r="Q168">
        <v>1</v>
      </c>
      <c r="X168">
        <v>0.9</v>
      </c>
      <c r="Y168">
        <v>14.31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0.9</v>
      </c>
      <c r="AH168">
        <v>2</v>
      </c>
      <c r="AI168">
        <v>203481557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203481566</v>
      </c>
      <c r="C169">
        <v>203481551</v>
      </c>
      <c r="D169">
        <v>74875879</v>
      </c>
      <c r="E169">
        <v>1</v>
      </c>
      <c r="F169">
        <v>1</v>
      </c>
      <c r="G169">
        <v>1</v>
      </c>
      <c r="H169">
        <v>3</v>
      </c>
      <c r="I169" t="s">
        <v>617</v>
      </c>
      <c r="J169" t="s">
        <v>618</v>
      </c>
      <c r="K169" t="s">
        <v>619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X169">
        <v>3.7000000000000002E-3</v>
      </c>
      <c r="Y169">
        <v>9073.89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3.7000000000000002E-3</v>
      </c>
      <c r="AH169">
        <v>2</v>
      </c>
      <c r="AI169">
        <v>203481558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203481567</v>
      </c>
      <c r="C170">
        <v>203481551</v>
      </c>
      <c r="D170">
        <v>74924374</v>
      </c>
      <c r="E170">
        <v>1</v>
      </c>
      <c r="F170">
        <v>1</v>
      </c>
      <c r="G170">
        <v>1</v>
      </c>
      <c r="H170">
        <v>3</v>
      </c>
      <c r="I170" t="s">
        <v>620</v>
      </c>
      <c r="J170" t="s">
        <v>621</v>
      </c>
      <c r="K170" t="s">
        <v>622</v>
      </c>
      <c r="L170">
        <v>1374</v>
      </c>
      <c r="N170">
        <v>1013</v>
      </c>
      <c r="O170" t="s">
        <v>623</v>
      </c>
      <c r="P170" t="s">
        <v>623</v>
      </c>
      <c r="Q170">
        <v>1</v>
      </c>
      <c r="X170">
        <v>3.12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3.12</v>
      </c>
      <c r="AH170">
        <v>2</v>
      </c>
      <c r="AI170">
        <v>203481559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ROW(Source!A133)</f>
        <v>133</v>
      </c>
      <c r="B171">
        <v>203481577</v>
      </c>
      <c r="C171">
        <v>203481568</v>
      </c>
      <c r="D171">
        <v>75114835</v>
      </c>
      <c r="E171">
        <v>1</v>
      </c>
      <c r="F171">
        <v>1</v>
      </c>
      <c r="G171">
        <v>1</v>
      </c>
      <c r="H171">
        <v>1</v>
      </c>
      <c r="I171" t="s">
        <v>606</v>
      </c>
      <c r="J171" t="s">
        <v>3</v>
      </c>
      <c r="K171" t="s">
        <v>607</v>
      </c>
      <c r="L171">
        <v>1369</v>
      </c>
      <c r="N171">
        <v>1013</v>
      </c>
      <c r="O171" t="s">
        <v>529</v>
      </c>
      <c r="P171" t="s">
        <v>529</v>
      </c>
      <c r="Q171">
        <v>1</v>
      </c>
      <c r="X171">
        <v>19</v>
      </c>
      <c r="Y171">
        <v>0</v>
      </c>
      <c r="Z171">
        <v>0</v>
      </c>
      <c r="AA171">
        <v>0</v>
      </c>
      <c r="AB171">
        <v>9.4</v>
      </c>
      <c r="AC171">
        <v>0</v>
      </c>
      <c r="AD171">
        <v>1</v>
      </c>
      <c r="AE171">
        <v>1</v>
      </c>
      <c r="AF171" t="s">
        <v>3</v>
      </c>
      <c r="AG171">
        <v>19</v>
      </c>
      <c r="AH171">
        <v>2</v>
      </c>
      <c r="AI171">
        <v>203481569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203481578</v>
      </c>
      <c r="C172">
        <v>203481568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27</v>
      </c>
      <c r="J172" t="s">
        <v>3</v>
      </c>
      <c r="K172" t="s">
        <v>530</v>
      </c>
      <c r="L172">
        <v>608254</v>
      </c>
      <c r="N172">
        <v>1013</v>
      </c>
      <c r="O172" t="s">
        <v>531</v>
      </c>
      <c r="P172" t="s">
        <v>531</v>
      </c>
      <c r="Q172">
        <v>1</v>
      </c>
      <c r="X172">
        <v>0.14000000000000001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0.14000000000000001</v>
      </c>
      <c r="AH172">
        <v>2</v>
      </c>
      <c r="AI172">
        <v>203481570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203481579</v>
      </c>
      <c r="C173">
        <v>203481568</v>
      </c>
      <c r="D173">
        <v>74924886</v>
      </c>
      <c r="E173">
        <v>1</v>
      </c>
      <c r="F173">
        <v>1</v>
      </c>
      <c r="G173">
        <v>1</v>
      </c>
      <c r="H173">
        <v>2</v>
      </c>
      <c r="I173" t="s">
        <v>608</v>
      </c>
      <c r="J173" t="s">
        <v>609</v>
      </c>
      <c r="K173" t="s">
        <v>610</v>
      </c>
      <c r="L173">
        <v>1368</v>
      </c>
      <c r="N173">
        <v>1011</v>
      </c>
      <c r="O173" t="s">
        <v>535</v>
      </c>
      <c r="P173" t="s">
        <v>535</v>
      </c>
      <c r="Q173">
        <v>1</v>
      </c>
      <c r="X173">
        <v>0.14000000000000001</v>
      </c>
      <c r="Y173">
        <v>0</v>
      </c>
      <c r="Z173">
        <v>134.65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0.14000000000000001</v>
      </c>
      <c r="AH173">
        <v>2</v>
      </c>
      <c r="AI173">
        <v>203481571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203481580</v>
      </c>
      <c r="C174">
        <v>203481568</v>
      </c>
      <c r="D174">
        <v>74925101</v>
      </c>
      <c r="E174">
        <v>1</v>
      </c>
      <c r="F174">
        <v>1</v>
      </c>
      <c r="G174">
        <v>1</v>
      </c>
      <c r="H174">
        <v>2</v>
      </c>
      <c r="I174" t="s">
        <v>611</v>
      </c>
      <c r="J174" t="s">
        <v>612</v>
      </c>
      <c r="K174" t="s">
        <v>613</v>
      </c>
      <c r="L174">
        <v>1368</v>
      </c>
      <c r="N174">
        <v>1011</v>
      </c>
      <c r="O174" t="s">
        <v>535</v>
      </c>
      <c r="P174" t="s">
        <v>535</v>
      </c>
      <c r="Q174">
        <v>1</v>
      </c>
      <c r="X174">
        <v>3.13</v>
      </c>
      <c r="Y174">
        <v>0</v>
      </c>
      <c r="Z174">
        <v>8.1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3.13</v>
      </c>
      <c r="AH174">
        <v>2</v>
      </c>
      <c r="AI174">
        <v>203481572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ROW(Source!A133)</f>
        <v>133</v>
      </c>
      <c r="B175">
        <v>203481581</v>
      </c>
      <c r="C175">
        <v>203481568</v>
      </c>
      <c r="D175">
        <v>74926749</v>
      </c>
      <c r="E175">
        <v>1</v>
      </c>
      <c r="F175">
        <v>1</v>
      </c>
      <c r="G175">
        <v>1</v>
      </c>
      <c r="H175">
        <v>2</v>
      </c>
      <c r="I175" t="s">
        <v>536</v>
      </c>
      <c r="J175" t="s">
        <v>537</v>
      </c>
      <c r="K175" t="s">
        <v>538</v>
      </c>
      <c r="L175">
        <v>1368</v>
      </c>
      <c r="N175">
        <v>1011</v>
      </c>
      <c r="O175" t="s">
        <v>535</v>
      </c>
      <c r="P175" t="s">
        <v>535</v>
      </c>
      <c r="Q175">
        <v>1</v>
      </c>
      <c r="X175">
        <v>0.14000000000000001</v>
      </c>
      <c r="Y175">
        <v>0</v>
      </c>
      <c r="Z175">
        <v>87.17</v>
      </c>
      <c r="AA175">
        <v>11.6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0.14000000000000001</v>
      </c>
      <c r="AH175">
        <v>2</v>
      </c>
      <c r="AI175">
        <v>203481573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ROW(Source!A133)</f>
        <v>133</v>
      </c>
      <c r="B176">
        <v>203481582</v>
      </c>
      <c r="C176">
        <v>203481568</v>
      </c>
      <c r="D176">
        <v>74862329</v>
      </c>
      <c r="E176">
        <v>1</v>
      </c>
      <c r="F176">
        <v>1</v>
      </c>
      <c r="G176">
        <v>1</v>
      </c>
      <c r="H176">
        <v>3</v>
      </c>
      <c r="I176" t="s">
        <v>614</v>
      </c>
      <c r="J176" t="s">
        <v>615</v>
      </c>
      <c r="K176" t="s">
        <v>616</v>
      </c>
      <c r="L176">
        <v>1346</v>
      </c>
      <c r="N176">
        <v>1009</v>
      </c>
      <c r="O176" t="s">
        <v>62</v>
      </c>
      <c r="P176" t="s">
        <v>62</v>
      </c>
      <c r="Q176">
        <v>1</v>
      </c>
      <c r="X176">
        <v>0.6</v>
      </c>
      <c r="Y176">
        <v>14.31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0.6</v>
      </c>
      <c r="AH176">
        <v>2</v>
      </c>
      <c r="AI176">
        <v>203481574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ROW(Source!A133)</f>
        <v>133</v>
      </c>
      <c r="B177">
        <v>203481583</v>
      </c>
      <c r="C177">
        <v>203481568</v>
      </c>
      <c r="D177">
        <v>74875879</v>
      </c>
      <c r="E177">
        <v>1</v>
      </c>
      <c r="F177">
        <v>1</v>
      </c>
      <c r="G177">
        <v>1</v>
      </c>
      <c r="H177">
        <v>3</v>
      </c>
      <c r="I177" t="s">
        <v>617</v>
      </c>
      <c r="J177" t="s">
        <v>618</v>
      </c>
      <c r="K177" t="s">
        <v>619</v>
      </c>
      <c r="L177">
        <v>1348</v>
      </c>
      <c r="N177">
        <v>1009</v>
      </c>
      <c r="O177" t="s">
        <v>48</v>
      </c>
      <c r="P177" t="s">
        <v>48</v>
      </c>
      <c r="Q177">
        <v>1000</v>
      </c>
      <c r="X177">
        <v>2E-3</v>
      </c>
      <c r="Y177">
        <v>9073.89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2E-3</v>
      </c>
      <c r="AH177">
        <v>2</v>
      </c>
      <c r="AI177">
        <v>203481575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ROW(Source!A133)</f>
        <v>133</v>
      </c>
      <c r="B178">
        <v>203481584</v>
      </c>
      <c r="C178">
        <v>203481568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620</v>
      </c>
      <c r="J178" t="s">
        <v>621</v>
      </c>
      <c r="K178" t="s">
        <v>622</v>
      </c>
      <c r="L178">
        <v>1374</v>
      </c>
      <c r="N178">
        <v>1013</v>
      </c>
      <c r="O178" t="s">
        <v>623</v>
      </c>
      <c r="P178" t="s">
        <v>623</v>
      </c>
      <c r="Q178">
        <v>1</v>
      </c>
      <c r="X178">
        <v>3.57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3.57</v>
      </c>
      <c r="AH178">
        <v>2</v>
      </c>
      <c r="AI178">
        <v>203481576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203481594</v>
      </c>
      <c r="C179">
        <v>203481585</v>
      </c>
      <c r="D179">
        <v>75114835</v>
      </c>
      <c r="E179">
        <v>1</v>
      </c>
      <c r="F179">
        <v>1</v>
      </c>
      <c r="G179">
        <v>1</v>
      </c>
      <c r="H179">
        <v>1</v>
      </c>
      <c r="I179" t="s">
        <v>606</v>
      </c>
      <c r="J179" t="s">
        <v>3</v>
      </c>
      <c r="K179" t="s">
        <v>607</v>
      </c>
      <c r="L179">
        <v>1369</v>
      </c>
      <c r="N179">
        <v>1013</v>
      </c>
      <c r="O179" t="s">
        <v>529</v>
      </c>
      <c r="P179" t="s">
        <v>529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9.4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203481586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203481595</v>
      </c>
      <c r="C180">
        <v>203481585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27</v>
      </c>
      <c r="J180" t="s">
        <v>3</v>
      </c>
      <c r="K180" t="s">
        <v>530</v>
      </c>
      <c r="L180">
        <v>608254</v>
      </c>
      <c r="N180">
        <v>1013</v>
      </c>
      <c r="O180" t="s">
        <v>531</v>
      </c>
      <c r="P180" t="s">
        <v>531</v>
      </c>
      <c r="Q180">
        <v>1</v>
      </c>
      <c r="X180">
        <v>0.19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0.19</v>
      </c>
      <c r="AH180">
        <v>2</v>
      </c>
      <c r="AI180">
        <v>203481587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203481596</v>
      </c>
      <c r="C181">
        <v>203481585</v>
      </c>
      <c r="D181">
        <v>74924886</v>
      </c>
      <c r="E181">
        <v>1</v>
      </c>
      <c r="F181">
        <v>1</v>
      </c>
      <c r="G181">
        <v>1</v>
      </c>
      <c r="H181">
        <v>2</v>
      </c>
      <c r="I181" t="s">
        <v>608</v>
      </c>
      <c r="J181" t="s">
        <v>609</v>
      </c>
      <c r="K181" t="s">
        <v>610</v>
      </c>
      <c r="L181">
        <v>1368</v>
      </c>
      <c r="N181">
        <v>1011</v>
      </c>
      <c r="O181" t="s">
        <v>535</v>
      </c>
      <c r="P181" t="s">
        <v>535</v>
      </c>
      <c r="Q181">
        <v>1</v>
      </c>
      <c r="X181">
        <v>0.19</v>
      </c>
      <c r="Y181">
        <v>0</v>
      </c>
      <c r="Z181">
        <v>134.65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0.19</v>
      </c>
      <c r="AH181">
        <v>2</v>
      </c>
      <c r="AI181">
        <v>203481588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203481597</v>
      </c>
      <c r="C182">
        <v>203481585</v>
      </c>
      <c r="D182">
        <v>74925101</v>
      </c>
      <c r="E182">
        <v>1</v>
      </c>
      <c r="F182">
        <v>1</v>
      </c>
      <c r="G182">
        <v>1</v>
      </c>
      <c r="H182">
        <v>2</v>
      </c>
      <c r="I182" t="s">
        <v>611</v>
      </c>
      <c r="J182" t="s">
        <v>612</v>
      </c>
      <c r="K182" t="s">
        <v>613</v>
      </c>
      <c r="L182">
        <v>1368</v>
      </c>
      <c r="N182">
        <v>1011</v>
      </c>
      <c r="O182" t="s">
        <v>535</v>
      </c>
      <c r="P182" t="s">
        <v>535</v>
      </c>
      <c r="Q182">
        <v>1</v>
      </c>
      <c r="X182">
        <v>1.75</v>
      </c>
      <c r="Y182">
        <v>0</v>
      </c>
      <c r="Z182">
        <v>8.1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1.75</v>
      </c>
      <c r="AH182">
        <v>2</v>
      </c>
      <c r="AI182">
        <v>203481589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203481598</v>
      </c>
      <c r="C183">
        <v>203481585</v>
      </c>
      <c r="D183">
        <v>74926749</v>
      </c>
      <c r="E183">
        <v>1</v>
      </c>
      <c r="F183">
        <v>1</v>
      </c>
      <c r="G183">
        <v>1</v>
      </c>
      <c r="H183">
        <v>2</v>
      </c>
      <c r="I183" t="s">
        <v>536</v>
      </c>
      <c r="J183" t="s">
        <v>537</v>
      </c>
      <c r="K183" t="s">
        <v>538</v>
      </c>
      <c r="L183">
        <v>1368</v>
      </c>
      <c r="N183">
        <v>1011</v>
      </c>
      <c r="O183" t="s">
        <v>535</v>
      </c>
      <c r="P183" t="s">
        <v>535</v>
      </c>
      <c r="Q183">
        <v>1</v>
      </c>
      <c r="X183">
        <v>0.19</v>
      </c>
      <c r="Y183">
        <v>0</v>
      </c>
      <c r="Z183">
        <v>87.17</v>
      </c>
      <c r="AA183">
        <v>11.6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0.19</v>
      </c>
      <c r="AH183">
        <v>2</v>
      </c>
      <c r="AI183">
        <v>203481590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203481599</v>
      </c>
      <c r="C184">
        <v>203481585</v>
      </c>
      <c r="D184">
        <v>74862329</v>
      </c>
      <c r="E184">
        <v>1</v>
      </c>
      <c r="F184">
        <v>1</v>
      </c>
      <c r="G184">
        <v>1</v>
      </c>
      <c r="H184">
        <v>3</v>
      </c>
      <c r="I184" t="s">
        <v>614</v>
      </c>
      <c r="J184" t="s">
        <v>615</v>
      </c>
      <c r="K184" t="s">
        <v>616</v>
      </c>
      <c r="L184">
        <v>1346</v>
      </c>
      <c r="N184">
        <v>1009</v>
      </c>
      <c r="O184" t="s">
        <v>62</v>
      </c>
      <c r="P184" t="s">
        <v>62</v>
      </c>
      <c r="Q184">
        <v>1</v>
      </c>
      <c r="X184">
        <v>0.65</v>
      </c>
      <c r="Y184">
        <v>14.31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0.65</v>
      </c>
      <c r="AH184">
        <v>2</v>
      </c>
      <c r="AI184">
        <v>203481591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203481600</v>
      </c>
      <c r="C185">
        <v>203481585</v>
      </c>
      <c r="D185">
        <v>74875879</v>
      </c>
      <c r="E185">
        <v>1</v>
      </c>
      <c r="F185">
        <v>1</v>
      </c>
      <c r="G185">
        <v>1</v>
      </c>
      <c r="H185">
        <v>3</v>
      </c>
      <c r="I185" t="s">
        <v>617</v>
      </c>
      <c r="J185" t="s">
        <v>618</v>
      </c>
      <c r="K185" t="s">
        <v>619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X185">
        <v>2E-3</v>
      </c>
      <c r="Y185">
        <v>9073.89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2E-3</v>
      </c>
      <c r="AH185">
        <v>2</v>
      </c>
      <c r="AI185">
        <v>203481592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203481601</v>
      </c>
      <c r="C186">
        <v>203481585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620</v>
      </c>
      <c r="J186" t="s">
        <v>621</v>
      </c>
      <c r="K186" t="s">
        <v>622</v>
      </c>
      <c r="L186">
        <v>1374</v>
      </c>
      <c r="N186">
        <v>1013</v>
      </c>
      <c r="O186" t="s">
        <v>623</v>
      </c>
      <c r="P186" t="s">
        <v>623</v>
      </c>
      <c r="Q186">
        <v>1</v>
      </c>
      <c r="X186">
        <v>2.0099999999999998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2.0099999999999998</v>
      </c>
      <c r="AH186">
        <v>2</v>
      </c>
      <c r="AI186">
        <v>203481593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ROW(Source!A135)</f>
        <v>135</v>
      </c>
      <c r="B187">
        <v>203481612</v>
      </c>
      <c r="C187">
        <v>203481602</v>
      </c>
      <c r="D187">
        <v>75114835</v>
      </c>
      <c r="E187">
        <v>1</v>
      </c>
      <c r="F187">
        <v>1</v>
      </c>
      <c r="G187">
        <v>1</v>
      </c>
      <c r="H187">
        <v>1</v>
      </c>
      <c r="I187" t="s">
        <v>606</v>
      </c>
      <c r="J187" t="s">
        <v>3</v>
      </c>
      <c r="K187" t="s">
        <v>607</v>
      </c>
      <c r="L187">
        <v>1369</v>
      </c>
      <c r="N187">
        <v>1013</v>
      </c>
      <c r="O187" t="s">
        <v>529</v>
      </c>
      <c r="P187" t="s">
        <v>529</v>
      </c>
      <c r="Q187">
        <v>1</v>
      </c>
      <c r="X187">
        <v>21.3</v>
      </c>
      <c r="Y187">
        <v>0</v>
      </c>
      <c r="Z187">
        <v>0</v>
      </c>
      <c r="AA187">
        <v>0</v>
      </c>
      <c r="AB187">
        <v>9.4</v>
      </c>
      <c r="AC187">
        <v>0</v>
      </c>
      <c r="AD187">
        <v>1</v>
      </c>
      <c r="AE187">
        <v>1</v>
      </c>
      <c r="AF187" t="s">
        <v>3</v>
      </c>
      <c r="AG187">
        <v>21.3</v>
      </c>
      <c r="AH187">
        <v>2</v>
      </c>
      <c r="AI187">
        <v>203481603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ROW(Source!A135)</f>
        <v>135</v>
      </c>
      <c r="B188">
        <v>203481613</v>
      </c>
      <c r="C188">
        <v>203481602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27</v>
      </c>
      <c r="J188" t="s">
        <v>3</v>
      </c>
      <c r="K188" t="s">
        <v>530</v>
      </c>
      <c r="L188">
        <v>608254</v>
      </c>
      <c r="N188">
        <v>1013</v>
      </c>
      <c r="O188" t="s">
        <v>531</v>
      </c>
      <c r="P188" t="s">
        <v>531</v>
      </c>
      <c r="Q188">
        <v>1</v>
      </c>
      <c r="X188">
        <v>0.19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0.19</v>
      </c>
      <c r="AH188">
        <v>2</v>
      </c>
      <c r="AI188">
        <v>203481604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ROW(Source!A135)</f>
        <v>135</v>
      </c>
      <c r="B189">
        <v>203481614</v>
      </c>
      <c r="C189">
        <v>203481602</v>
      </c>
      <c r="D189">
        <v>74924886</v>
      </c>
      <c r="E189">
        <v>1</v>
      </c>
      <c r="F189">
        <v>1</v>
      </c>
      <c r="G189">
        <v>1</v>
      </c>
      <c r="H189">
        <v>2</v>
      </c>
      <c r="I189" t="s">
        <v>608</v>
      </c>
      <c r="J189" t="s">
        <v>609</v>
      </c>
      <c r="K189" t="s">
        <v>610</v>
      </c>
      <c r="L189">
        <v>1368</v>
      </c>
      <c r="N189">
        <v>1011</v>
      </c>
      <c r="O189" t="s">
        <v>535</v>
      </c>
      <c r="P189" t="s">
        <v>535</v>
      </c>
      <c r="Q189">
        <v>1</v>
      </c>
      <c r="X189">
        <v>0.19</v>
      </c>
      <c r="Y189">
        <v>0</v>
      </c>
      <c r="Z189">
        <v>134.65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0.19</v>
      </c>
      <c r="AH189">
        <v>2</v>
      </c>
      <c r="AI189">
        <v>203481605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ROW(Source!A135)</f>
        <v>135</v>
      </c>
      <c r="B190">
        <v>203481615</v>
      </c>
      <c r="C190">
        <v>203481602</v>
      </c>
      <c r="D190">
        <v>74925101</v>
      </c>
      <c r="E190">
        <v>1</v>
      </c>
      <c r="F190">
        <v>1</v>
      </c>
      <c r="G190">
        <v>1</v>
      </c>
      <c r="H190">
        <v>2</v>
      </c>
      <c r="I190" t="s">
        <v>611</v>
      </c>
      <c r="J190" t="s">
        <v>612</v>
      </c>
      <c r="K190" t="s">
        <v>613</v>
      </c>
      <c r="L190">
        <v>1368</v>
      </c>
      <c r="N190">
        <v>1011</v>
      </c>
      <c r="O190" t="s">
        <v>535</v>
      </c>
      <c r="P190" t="s">
        <v>535</v>
      </c>
      <c r="Q190">
        <v>1</v>
      </c>
      <c r="X190">
        <v>3.36</v>
      </c>
      <c r="Y190">
        <v>0</v>
      </c>
      <c r="Z190">
        <v>8.1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3.36</v>
      </c>
      <c r="AH190">
        <v>2</v>
      </c>
      <c r="AI190">
        <v>203481606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ROW(Source!A135)</f>
        <v>135</v>
      </c>
      <c r="B191">
        <v>203481616</v>
      </c>
      <c r="C191">
        <v>203481602</v>
      </c>
      <c r="D191">
        <v>74926749</v>
      </c>
      <c r="E191">
        <v>1</v>
      </c>
      <c r="F191">
        <v>1</v>
      </c>
      <c r="G191">
        <v>1</v>
      </c>
      <c r="H191">
        <v>2</v>
      </c>
      <c r="I191" t="s">
        <v>536</v>
      </c>
      <c r="J191" t="s">
        <v>537</v>
      </c>
      <c r="K191" t="s">
        <v>538</v>
      </c>
      <c r="L191">
        <v>1368</v>
      </c>
      <c r="N191">
        <v>1011</v>
      </c>
      <c r="O191" t="s">
        <v>535</v>
      </c>
      <c r="P191" t="s">
        <v>535</v>
      </c>
      <c r="Q191">
        <v>1</v>
      </c>
      <c r="X191">
        <v>0.19</v>
      </c>
      <c r="Y191">
        <v>0</v>
      </c>
      <c r="Z191">
        <v>87.17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0.19</v>
      </c>
      <c r="AH191">
        <v>2</v>
      </c>
      <c r="AI191">
        <v>203481607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ROW(Source!A135)</f>
        <v>135</v>
      </c>
      <c r="B192">
        <v>203481617</v>
      </c>
      <c r="C192">
        <v>203481602</v>
      </c>
      <c r="D192">
        <v>74862066</v>
      </c>
      <c r="E192">
        <v>1</v>
      </c>
      <c r="F192">
        <v>1</v>
      </c>
      <c r="G192">
        <v>1</v>
      </c>
      <c r="H192">
        <v>3</v>
      </c>
      <c r="I192" t="s">
        <v>292</v>
      </c>
      <c r="J192" t="s">
        <v>294</v>
      </c>
      <c r="K192" t="s">
        <v>293</v>
      </c>
      <c r="L192">
        <v>1348</v>
      </c>
      <c r="N192">
        <v>1009</v>
      </c>
      <c r="O192" t="s">
        <v>48</v>
      </c>
      <c r="P192" t="s">
        <v>48</v>
      </c>
      <c r="Q192">
        <v>1000</v>
      </c>
      <c r="X192">
        <v>4.0000000000000001E-3</v>
      </c>
      <c r="Y192">
        <v>5763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4.0000000000000001E-3</v>
      </c>
      <c r="AH192">
        <v>2</v>
      </c>
      <c r="AI192">
        <v>203481608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ROW(Source!A135)</f>
        <v>135</v>
      </c>
      <c r="B193">
        <v>203481618</v>
      </c>
      <c r="C193">
        <v>203481602</v>
      </c>
      <c r="D193">
        <v>74862329</v>
      </c>
      <c r="E193">
        <v>1</v>
      </c>
      <c r="F193">
        <v>1</v>
      </c>
      <c r="G193">
        <v>1</v>
      </c>
      <c r="H193">
        <v>3</v>
      </c>
      <c r="I193" t="s">
        <v>614</v>
      </c>
      <c r="J193" t="s">
        <v>615</v>
      </c>
      <c r="K193" t="s">
        <v>616</v>
      </c>
      <c r="L193">
        <v>1346</v>
      </c>
      <c r="N193">
        <v>1009</v>
      </c>
      <c r="O193" t="s">
        <v>62</v>
      </c>
      <c r="P193" t="s">
        <v>62</v>
      </c>
      <c r="Q193">
        <v>1</v>
      </c>
      <c r="X193">
        <v>0.9</v>
      </c>
      <c r="Y193">
        <v>14.31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0.9</v>
      </c>
      <c r="AH193">
        <v>2</v>
      </c>
      <c r="AI193">
        <v>203481609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ROW(Source!A135)</f>
        <v>135</v>
      </c>
      <c r="B194">
        <v>203481619</v>
      </c>
      <c r="C194">
        <v>203481602</v>
      </c>
      <c r="D194">
        <v>74862506</v>
      </c>
      <c r="E194">
        <v>1</v>
      </c>
      <c r="F194">
        <v>1</v>
      </c>
      <c r="G194">
        <v>1</v>
      </c>
      <c r="H194">
        <v>3</v>
      </c>
      <c r="I194" t="s">
        <v>624</v>
      </c>
      <c r="J194" t="s">
        <v>625</v>
      </c>
      <c r="K194" t="s">
        <v>626</v>
      </c>
      <c r="L194">
        <v>1346</v>
      </c>
      <c r="N194">
        <v>1009</v>
      </c>
      <c r="O194" t="s">
        <v>62</v>
      </c>
      <c r="P194" t="s">
        <v>62</v>
      </c>
      <c r="Q194">
        <v>1</v>
      </c>
      <c r="X194">
        <v>2.4</v>
      </c>
      <c r="Y194">
        <v>28.67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2.4</v>
      </c>
      <c r="AH194">
        <v>2</v>
      </c>
      <c r="AI194">
        <v>203481610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ROW(Source!A135)</f>
        <v>135</v>
      </c>
      <c r="B195">
        <v>203481620</v>
      </c>
      <c r="C195">
        <v>203481602</v>
      </c>
      <c r="D195">
        <v>74924374</v>
      </c>
      <c r="E195">
        <v>1</v>
      </c>
      <c r="F195">
        <v>1</v>
      </c>
      <c r="G195">
        <v>1</v>
      </c>
      <c r="H195">
        <v>3</v>
      </c>
      <c r="I195" t="s">
        <v>620</v>
      </c>
      <c r="J195" t="s">
        <v>621</v>
      </c>
      <c r="K195" t="s">
        <v>622</v>
      </c>
      <c r="L195">
        <v>1374</v>
      </c>
      <c r="N195">
        <v>1013</v>
      </c>
      <c r="O195" t="s">
        <v>623</v>
      </c>
      <c r="P195" t="s">
        <v>623</v>
      </c>
      <c r="Q195">
        <v>1</v>
      </c>
      <c r="X195">
        <v>4</v>
      </c>
      <c r="Y195">
        <v>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</v>
      </c>
      <c r="AH195">
        <v>2</v>
      </c>
      <c r="AI195">
        <v>203481611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ROW(Source!A273)</f>
        <v>273</v>
      </c>
      <c r="B196">
        <v>203481656</v>
      </c>
      <c r="C196">
        <v>203481653</v>
      </c>
      <c r="D196">
        <v>75232796</v>
      </c>
      <c r="E196">
        <v>1</v>
      </c>
      <c r="F196">
        <v>1</v>
      </c>
      <c r="G196">
        <v>1</v>
      </c>
      <c r="H196">
        <v>1</v>
      </c>
      <c r="I196" t="s">
        <v>627</v>
      </c>
      <c r="J196" t="s">
        <v>3</v>
      </c>
      <c r="K196" t="s">
        <v>628</v>
      </c>
      <c r="L196">
        <v>1369</v>
      </c>
      <c r="N196">
        <v>1013</v>
      </c>
      <c r="O196" t="s">
        <v>529</v>
      </c>
      <c r="P196" t="s">
        <v>529</v>
      </c>
      <c r="Q196">
        <v>1</v>
      </c>
      <c r="X196">
        <v>0.61</v>
      </c>
      <c r="Y196">
        <v>0</v>
      </c>
      <c r="Z196">
        <v>0</v>
      </c>
      <c r="AA196">
        <v>0</v>
      </c>
      <c r="AB196">
        <v>12.92</v>
      </c>
      <c r="AC196">
        <v>0</v>
      </c>
      <c r="AD196">
        <v>1</v>
      </c>
      <c r="AE196">
        <v>1</v>
      </c>
      <c r="AF196" t="s">
        <v>419</v>
      </c>
      <c r="AG196">
        <v>0.48799999999999999</v>
      </c>
      <c r="AH196">
        <v>2</v>
      </c>
      <c r="AI196">
        <v>203481654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ROW(Source!A273)</f>
        <v>273</v>
      </c>
      <c r="B197">
        <v>203481657</v>
      </c>
      <c r="C197">
        <v>203481653</v>
      </c>
      <c r="D197">
        <v>75231836</v>
      </c>
      <c r="E197">
        <v>1</v>
      </c>
      <c r="F197">
        <v>1</v>
      </c>
      <c r="G197">
        <v>1</v>
      </c>
      <c r="H197">
        <v>1</v>
      </c>
      <c r="I197" t="s">
        <v>629</v>
      </c>
      <c r="J197" t="s">
        <v>3</v>
      </c>
      <c r="K197" t="s">
        <v>630</v>
      </c>
      <c r="L197">
        <v>1369</v>
      </c>
      <c r="N197">
        <v>1013</v>
      </c>
      <c r="O197" t="s">
        <v>529</v>
      </c>
      <c r="P197" t="s">
        <v>529</v>
      </c>
      <c r="Q197">
        <v>1</v>
      </c>
      <c r="X197">
        <v>0.61</v>
      </c>
      <c r="Y197">
        <v>0</v>
      </c>
      <c r="Z197">
        <v>0</v>
      </c>
      <c r="AA197">
        <v>0</v>
      </c>
      <c r="AB197">
        <v>12.69</v>
      </c>
      <c r="AC197">
        <v>0</v>
      </c>
      <c r="AD197">
        <v>1</v>
      </c>
      <c r="AE197">
        <v>1</v>
      </c>
      <c r="AF197" t="s">
        <v>419</v>
      </c>
      <c r="AG197">
        <v>0.48799999999999999</v>
      </c>
      <c r="AH197">
        <v>2</v>
      </c>
      <c r="AI197">
        <v>203481655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ROW(Source!A274)</f>
        <v>274</v>
      </c>
      <c r="B198">
        <v>203481661</v>
      </c>
      <c r="C198">
        <v>203481658</v>
      </c>
      <c r="D198">
        <v>75232796</v>
      </c>
      <c r="E198">
        <v>1</v>
      </c>
      <c r="F198">
        <v>1</v>
      </c>
      <c r="G198">
        <v>1</v>
      </c>
      <c r="H198">
        <v>1</v>
      </c>
      <c r="I198" t="s">
        <v>627</v>
      </c>
      <c r="J198" t="s">
        <v>3</v>
      </c>
      <c r="K198" t="s">
        <v>628</v>
      </c>
      <c r="L198">
        <v>1369</v>
      </c>
      <c r="N198">
        <v>1013</v>
      </c>
      <c r="O198" t="s">
        <v>529</v>
      </c>
      <c r="P198" t="s">
        <v>529</v>
      </c>
      <c r="Q198">
        <v>1</v>
      </c>
      <c r="X198">
        <v>0.81</v>
      </c>
      <c r="Y198">
        <v>0</v>
      </c>
      <c r="Z198">
        <v>0</v>
      </c>
      <c r="AA198">
        <v>0</v>
      </c>
      <c r="AB198">
        <v>12.92</v>
      </c>
      <c r="AC198">
        <v>0</v>
      </c>
      <c r="AD198">
        <v>1</v>
      </c>
      <c r="AE198">
        <v>1</v>
      </c>
      <c r="AF198" t="s">
        <v>419</v>
      </c>
      <c r="AG198">
        <v>0.64800000000000013</v>
      </c>
      <c r="AH198">
        <v>2</v>
      </c>
      <c r="AI198">
        <v>203481659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ROW(Source!A274)</f>
        <v>274</v>
      </c>
      <c r="B199">
        <v>203481662</v>
      </c>
      <c r="C199">
        <v>203481658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629</v>
      </c>
      <c r="J199" t="s">
        <v>3</v>
      </c>
      <c r="K199" t="s">
        <v>630</v>
      </c>
      <c r="L199">
        <v>1369</v>
      </c>
      <c r="N199">
        <v>1013</v>
      </c>
      <c r="O199" t="s">
        <v>529</v>
      </c>
      <c r="P199" t="s">
        <v>529</v>
      </c>
      <c r="Q199">
        <v>1</v>
      </c>
      <c r="X199">
        <v>0.81</v>
      </c>
      <c r="Y199">
        <v>0</v>
      </c>
      <c r="Z199">
        <v>0</v>
      </c>
      <c r="AA199">
        <v>0</v>
      </c>
      <c r="AB199">
        <v>12.69</v>
      </c>
      <c r="AC199">
        <v>0</v>
      </c>
      <c r="AD199">
        <v>1</v>
      </c>
      <c r="AE199">
        <v>1</v>
      </c>
      <c r="AF199" t="s">
        <v>419</v>
      </c>
      <c r="AG199">
        <v>0.64800000000000013</v>
      </c>
      <c r="AH199">
        <v>2</v>
      </c>
      <c r="AI199">
        <v>203481660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ROW(Source!A275)</f>
        <v>275</v>
      </c>
      <c r="B200">
        <v>203481666</v>
      </c>
      <c r="C200">
        <v>203481663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627</v>
      </c>
      <c r="J200" t="s">
        <v>3</v>
      </c>
      <c r="K200" t="s">
        <v>628</v>
      </c>
      <c r="L200">
        <v>1369</v>
      </c>
      <c r="N200">
        <v>1013</v>
      </c>
      <c r="O200" t="s">
        <v>529</v>
      </c>
      <c r="P200" t="s">
        <v>529</v>
      </c>
      <c r="Q200">
        <v>1</v>
      </c>
      <c r="X200">
        <v>6.48</v>
      </c>
      <c r="Y200">
        <v>0</v>
      </c>
      <c r="Z200">
        <v>0</v>
      </c>
      <c r="AA200">
        <v>0</v>
      </c>
      <c r="AB200">
        <v>12.92</v>
      </c>
      <c r="AC200">
        <v>0</v>
      </c>
      <c r="AD200">
        <v>1</v>
      </c>
      <c r="AE200">
        <v>1</v>
      </c>
      <c r="AF200" t="s">
        <v>419</v>
      </c>
      <c r="AG200">
        <v>5.1840000000000011</v>
      </c>
      <c r="AH200">
        <v>2</v>
      </c>
      <c r="AI200">
        <v>203481664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ROW(Source!A275)</f>
        <v>275</v>
      </c>
      <c r="B201">
        <v>203481667</v>
      </c>
      <c r="C201">
        <v>203481663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629</v>
      </c>
      <c r="J201" t="s">
        <v>3</v>
      </c>
      <c r="K201" t="s">
        <v>630</v>
      </c>
      <c r="L201">
        <v>1369</v>
      </c>
      <c r="N201">
        <v>1013</v>
      </c>
      <c r="O201" t="s">
        <v>529</v>
      </c>
      <c r="P201" t="s">
        <v>529</v>
      </c>
      <c r="Q201">
        <v>1</v>
      </c>
      <c r="X201">
        <v>6.48</v>
      </c>
      <c r="Y201">
        <v>0</v>
      </c>
      <c r="Z201">
        <v>0</v>
      </c>
      <c r="AA201">
        <v>0</v>
      </c>
      <c r="AB201">
        <v>12.69</v>
      </c>
      <c r="AC201">
        <v>0</v>
      </c>
      <c r="AD201">
        <v>1</v>
      </c>
      <c r="AE201">
        <v>1</v>
      </c>
      <c r="AF201" t="s">
        <v>419</v>
      </c>
      <c r="AG201">
        <v>5.1840000000000011</v>
      </c>
      <c r="AH201">
        <v>2</v>
      </c>
      <c r="AI201">
        <v>203481665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ROW(Source!A276)</f>
        <v>276</v>
      </c>
      <c r="B202">
        <v>203481671</v>
      </c>
      <c r="C202">
        <v>203481668</v>
      </c>
      <c r="D202">
        <v>75232796</v>
      </c>
      <c r="E202">
        <v>1</v>
      </c>
      <c r="F202">
        <v>1</v>
      </c>
      <c r="G202">
        <v>1</v>
      </c>
      <c r="H202">
        <v>1</v>
      </c>
      <c r="I202" t="s">
        <v>627</v>
      </c>
      <c r="J202" t="s">
        <v>3</v>
      </c>
      <c r="K202" t="s">
        <v>628</v>
      </c>
      <c r="L202">
        <v>1369</v>
      </c>
      <c r="N202">
        <v>1013</v>
      </c>
      <c r="O202" t="s">
        <v>529</v>
      </c>
      <c r="P202" t="s">
        <v>529</v>
      </c>
      <c r="Q202">
        <v>1</v>
      </c>
      <c r="X202">
        <v>0.41</v>
      </c>
      <c r="Y202">
        <v>0</v>
      </c>
      <c r="Z202">
        <v>0</v>
      </c>
      <c r="AA202">
        <v>0</v>
      </c>
      <c r="AB202">
        <v>12.92</v>
      </c>
      <c r="AC202">
        <v>0</v>
      </c>
      <c r="AD202">
        <v>1</v>
      </c>
      <c r="AE202">
        <v>1</v>
      </c>
      <c r="AF202" t="s">
        <v>419</v>
      </c>
      <c r="AG202">
        <v>0.32800000000000001</v>
      </c>
      <c r="AH202">
        <v>2</v>
      </c>
      <c r="AI202">
        <v>203481669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ROW(Source!A276)</f>
        <v>276</v>
      </c>
      <c r="B203">
        <v>203481672</v>
      </c>
      <c r="C203">
        <v>203481668</v>
      </c>
      <c r="D203">
        <v>75231836</v>
      </c>
      <c r="E203">
        <v>1</v>
      </c>
      <c r="F203">
        <v>1</v>
      </c>
      <c r="G203">
        <v>1</v>
      </c>
      <c r="H203">
        <v>1</v>
      </c>
      <c r="I203" t="s">
        <v>629</v>
      </c>
      <c r="J203" t="s">
        <v>3</v>
      </c>
      <c r="K203" t="s">
        <v>630</v>
      </c>
      <c r="L203">
        <v>1369</v>
      </c>
      <c r="N203">
        <v>1013</v>
      </c>
      <c r="O203" t="s">
        <v>529</v>
      </c>
      <c r="P203" t="s">
        <v>529</v>
      </c>
      <c r="Q203">
        <v>1</v>
      </c>
      <c r="X203">
        <v>0.41</v>
      </c>
      <c r="Y203">
        <v>0</v>
      </c>
      <c r="Z203">
        <v>0</v>
      </c>
      <c r="AA203">
        <v>0</v>
      </c>
      <c r="AB203">
        <v>12.69</v>
      </c>
      <c r="AC203">
        <v>0</v>
      </c>
      <c r="AD203">
        <v>1</v>
      </c>
      <c r="AE203">
        <v>1</v>
      </c>
      <c r="AF203" t="s">
        <v>419</v>
      </c>
      <c r="AG203">
        <v>0.32800000000000001</v>
      </c>
      <c r="AH203">
        <v>2</v>
      </c>
      <c r="AI203">
        <v>203481670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ROW(Source!A277)</f>
        <v>277</v>
      </c>
      <c r="B204">
        <v>203481677</v>
      </c>
      <c r="C204">
        <v>203481673</v>
      </c>
      <c r="D204">
        <v>75232082</v>
      </c>
      <c r="E204">
        <v>1</v>
      </c>
      <c r="F204">
        <v>1</v>
      </c>
      <c r="G204">
        <v>1</v>
      </c>
      <c r="H204">
        <v>1</v>
      </c>
      <c r="I204" t="s">
        <v>631</v>
      </c>
      <c r="J204" t="s">
        <v>3</v>
      </c>
      <c r="K204" t="s">
        <v>632</v>
      </c>
      <c r="L204">
        <v>1369</v>
      </c>
      <c r="N204">
        <v>1013</v>
      </c>
      <c r="O204" t="s">
        <v>529</v>
      </c>
      <c r="P204" t="s">
        <v>529</v>
      </c>
      <c r="Q204">
        <v>1</v>
      </c>
      <c r="X204">
        <v>1.08</v>
      </c>
      <c r="Y204">
        <v>0</v>
      </c>
      <c r="Z204">
        <v>0</v>
      </c>
      <c r="AA204">
        <v>0</v>
      </c>
      <c r="AB204">
        <v>9.6199999999999992</v>
      </c>
      <c r="AC204">
        <v>0</v>
      </c>
      <c r="AD204">
        <v>1</v>
      </c>
      <c r="AE204">
        <v>1</v>
      </c>
      <c r="AF204" t="s">
        <v>3</v>
      </c>
      <c r="AG204">
        <v>1.08</v>
      </c>
      <c r="AH204">
        <v>2</v>
      </c>
      <c r="AI204">
        <v>203481674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ROW(Source!A277)</f>
        <v>277</v>
      </c>
      <c r="B205">
        <v>203481678</v>
      </c>
      <c r="C205">
        <v>203481673</v>
      </c>
      <c r="D205">
        <v>75231886</v>
      </c>
      <c r="E205">
        <v>1</v>
      </c>
      <c r="F205">
        <v>1</v>
      </c>
      <c r="G205">
        <v>1</v>
      </c>
      <c r="H205">
        <v>1</v>
      </c>
      <c r="I205" t="s">
        <v>633</v>
      </c>
      <c r="J205" t="s">
        <v>3</v>
      </c>
      <c r="K205" t="s">
        <v>634</v>
      </c>
      <c r="L205">
        <v>1369</v>
      </c>
      <c r="N205">
        <v>1013</v>
      </c>
      <c r="O205" t="s">
        <v>529</v>
      </c>
      <c r="P205" t="s">
        <v>529</v>
      </c>
      <c r="Q205">
        <v>1</v>
      </c>
      <c r="X205">
        <v>3.24</v>
      </c>
      <c r="Y205">
        <v>0</v>
      </c>
      <c r="Z205">
        <v>0</v>
      </c>
      <c r="AA205">
        <v>0</v>
      </c>
      <c r="AB205">
        <v>14.09</v>
      </c>
      <c r="AC205">
        <v>0</v>
      </c>
      <c r="AD205">
        <v>1</v>
      </c>
      <c r="AE205">
        <v>1</v>
      </c>
      <c r="AF205" t="s">
        <v>3</v>
      </c>
      <c r="AG205">
        <v>3.24</v>
      </c>
      <c r="AH205">
        <v>2</v>
      </c>
      <c r="AI205">
        <v>203481675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ROW(Source!A277)</f>
        <v>277</v>
      </c>
      <c r="B206">
        <v>203481679</v>
      </c>
      <c r="C206">
        <v>203481673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635</v>
      </c>
      <c r="J206" t="s">
        <v>3</v>
      </c>
      <c r="K206" t="s">
        <v>636</v>
      </c>
      <c r="L206">
        <v>1369</v>
      </c>
      <c r="N206">
        <v>1013</v>
      </c>
      <c r="O206" t="s">
        <v>529</v>
      </c>
      <c r="P206" t="s">
        <v>529</v>
      </c>
      <c r="Q206">
        <v>1</v>
      </c>
      <c r="X206">
        <v>1.08</v>
      </c>
      <c r="Y206">
        <v>0</v>
      </c>
      <c r="Z206">
        <v>0</v>
      </c>
      <c r="AA206">
        <v>0</v>
      </c>
      <c r="AB206">
        <v>9.17</v>
      </c>
      <c r="AC206">
        <v>0</v>
      </c>
      <c r="AD206">
        <v>1</v>
      </c>
      <c r="AE206">
        <v>1</v>
      </c>
      <c r="AF206" t="s">
        <v>3</v>
      </c>
      <c r="AG206">
        <v>1.08</v>
      </c>
      <c r="AH206">
        <v>2</v>
      </c>
      <c r="AI206">
        <v>203481676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ROW(Source!A278)</f>
        <v>278</v>
      </c>
      <c r="B207">
        <v>203481683</v>
      </c>
      <c r="C207">
        <v>203481680</v>
      </c>
      <c r="D207">
        <v>75232796</v>
      </c>
      <c r="E207">
        <v>1</v>
      </c>
      <c r="F207">
        <v>1</v>
      </c>
      <c r="G207">
        <v>1</v>
      </c>
      <c r="H207">
        <v>1</v>
      </c>
      <c r="I207" t="s">
        <v>627</v>
      </c>
      <c r="J207" t="s">
        <v>3</v>
      </c>
      <c r="K207" t="s">
        <v>628</v>
      </c>
      <c r="L207">
        <v>1369</v>
      </c>
      <c r="N207">
        <v>1013</v>
      </c>
      <c r="O207" t="s">
        <v>529</v>
      </c>
      <c r="P207" t="s">
        <v>529</v>
      </c>
      <c r="Q207">
        <v>1</v>
      </c>
      <c r="X207">
        <v>1.62</v>
      </c>
      <c r="Y207">
        <v>0</v>
      </c>
      <c r="Z207">
        <v>0</v>
      </c>
      <c r="AA207">
        <v>0</v>
      </c>
      <c r="AB207">
        <v>12.92</v>
      </c>
      <c r="AC207">
        <v>0</v>
      </c>
      <c r="AD207">
        <v>1</v>
      </c>
      <c r="AE207">
        <v>1</v>
      </c>
      <c r="AF207" t="s">
        <v>419</v>
      </c>
      <c r="AG207">
        <v>1.2960000000000003</v>
      </c>
      <c r="AH207">
        <v>2</v>
      </c>
      <c r="AI207">
        <v>203481681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ROW(Source!A278)</f>
        <v>278</v>
      </c>
      <c r="B208">
        <v>203481684</v>
      </c>
      <c r="C208">
        <v>203481680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629</v>
      </c>
      <c r="J208" t="s">
        <v>3</v>
      </c>
      <c r="K208" t="s">
        <v>630</v>
      </c>
      <c r="L208">
        <v>1369</v>
      </c>
      <c r="N208">
        <v>1013</v>
      </c>
      <c r="O208" t="s">
        <v>529</v>
      </c>
      <c r="P208" t="s">
        <v>529</v>
      </c>
      <c r="Q208">
        <v>1</v>
      </c>
      <c r="X208">
        <v>1.62</v>
      </c>
      <c r="Y208">
        <v>0</v>
      </c>
      <c r="Z208">
        <v>0</v>
      </c>
      <c r="AA208">
        <v>0</v>
      </c>
      <c r="AB208">
        <v>12.69</v>
      </c>
      <c r="AC208">
        <v>0</v>
      </c>
      <c r="AD208">
        <v>1</v>
      </c>
      <c r="AE208">
        <v>1</v>
      </c>
      <c r="AF208" t="s">
        <v>419</v>
      </c>
      <c r="AG208">
        <v>1.2960000000000003</v>
      </c>
      <c r="AH208">
        <v>2</v>
      </c>
      <c r="AI208">
        <v>203481682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2022-12-29T07:42:27Z</dcterms:created>
  <dcterms:modified xsi:type="dcterms:W3CDTF">2022-12-29T12:13:13Z</dcterms:modified>
</cp:coreProperties>
</file>